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028"/>
  <workbookPr defaultThemeVersion="124226"/>
  <xr:revisionPtr revIDLastSave="0" documentId="8_{5F73C3A4-2BF2-6449-B1F0-EAC48ADA0EDA}" xr6:coauthVersionLast="47" xr6:coauthVersionMax="47" xr10:uidLastSave="{00000000-0000-0000-0000-000000000000}"/>
  <bookViews>
    <workbookView xWindow="0" yWindow="600" windowWidth="15600" windowHeight="7020" xr2:uid="{00000000-000D-0000-FFFF-FFFF00000000}"/>
  </bookViews>
  <sheets>
    <sheet name="RİSK DEĞERLENDİRME" sheetId="1" r:id="rId1"/>
  </sheets>
  <definedNames>
    <definedName name="_xlnm._FilterDatabase" localSheetId="0" hidden="1">'RİSK DEĞERLENDİRME'!$A$8:$Q$53</definedName>
    <definedName name="_xlnm.Print_Area" localSheetId="0">'RİSK DEĞERLENDİRME'!$A$1:$Q$53</definedName>
    <definedName name="_xlnm.Print_Titles" localSheetId="0">'RİSK DEĞERLENDİRME'!$1:$8</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10" i="1" l="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alcChain>
</file>

<file path=xl/sharedStrings.xml><?xml version="1.0" encoding="utf-8"?>
<sst xmlns="http://schemas.openxmlformats.org/spreadsheetml/2006/main" count="530" uniqueCount="221">
  <si>
    <t xml:space="preserve">DEĞERLENDİRME TABLOSU </t>
  </si>
  <si>
    <t>ÖNLEM TABLOSU</t>
  </si>
  <si>
    <t xml:space="preserve">NO </t>
  </si>
  <si>
    <t>BÖLÜM</t>
  </si>
  <si>
    <t xml:space="preserve">TEHLİKE </t>
  </si>
  <si>
    <t>MEVCUT DURUM</t>
  </si>
  <si>
    <t>SORUMLU</t>
  </si>
  <si>
    <t>TERMİN</t>
  </si>
  <si>
    <t xml:space="preserve">Yayın Tarihi :   </t>
  </si>
  <si>
    <t>Geçerlilik Tarihi:</t>
  </si>
  <si>
    <t>AKTİVİTE</t>
  </si>
  <si>
    <t>TEHLİKE VE RİSK DEĞERLENDİRME FORMU</t>
  </si>
  <si>
    <t xml:space="preserve">RİSK </t>
  </si>
  <si>
    <t>KALAN RİSK</t>
  </si>
  <si>
    <t>BAŞLANGIÇ RİSKİ</t>
  </si>
  <si>
    <t xml:space="preserve">Tarih: </t>
  </si>
  <si>
    <t xml:space="preserve">Dök No: </t>
  </si>
  <si>
    <t xml:space="preserve">Rev.: </t>
  </si>
  <si>
    <t>P5,S1</t>
  </si>
  <si>
    <t>P5,S2</t>
  </si>
  <si>
    <t>P5,S3</t>
  </si>
  <si>
    <t>P5,S4</t>
  </si>
  <si>
    <t>P5,S5</t>
  </si>
  <si>
    <t>P3</t>
  </si>
  <si>
    <t>S5</t>
  </si>
  <si>
    <t>P1</t>
  </si>
  <si>
    <t>S3</t>
  </si>
  <si>
    <t>İşyeri Hekimi</t>
  </si>
  <si>
    <t>İş Güvenliği Uzmanı</t>
  </si>
  <si>
    <t>Destek Elemanı</t>
  </si>
  <si>
    <t>Baş Çalışan Temsilcisi</t>
  </si>
  <si>
    <t>İK &amp; İdari İşler Müdürü</t>
  </si>
  <si>
    <t>ONAY</t>
  </si>
  <si>
    <t>RDS</t>
  </si>
  <si>
    <t>OLASILIK
(Possibility)</t>
  </si>
  <si>
    <t>ŞİDDET
(Severity)</t>
  </si>
  <si>
    <t>Risk Değerlendirme Ekibi</t>
  </si>
  <si>
    <t>S4</t>
  </si>
  <si>
    <t>P2</t>
  </si>
  <si>
    <t xml:space="preserve">Yaralanma
</t>
  </si>
  <si>
    <t>Yaralanma
Can Kaybı
Varlık Kaybı
İtibar Kaybı</t>
  </si>
  <si>
    <t>KKD Kullanılmaması</t>
  </si>
  <si>
    <t>Gaz kaçağı, depolama hatası, konumlandırma hatası</t>
  </si>
  <si>
    <t>Piknik/ev tipi tüpü ile onaysız gaz tüplerinin kullanımı</t>
  </si>
  <si>
    <t>Uygunsuz depolama</t>
  </si>
  <si>
    <t>Sıvı Yakıt Tankı Kullanımı</t>
  </si>
  <si>
    <t>Depolamanın uygunsuz olması</t>
  </si>
  <si>
    <t>Kimyasal Kullanımı</t>
  </si>
  <si>
    <t>Kimyasallar</t>
  </si>
  <si>
    <t xml:space="preserve">Kimyasal maddenin personel tarafından doğru şekilde kullanılmaması </t>
  </si>
  <si>
    <t>Kimyasalların zararlı etkilerinin bilinmemesi</t>
  </si>
  <si>
    <t>Çevreye olumsuz etkisi</t>
  </si>
  <si>
    <t>Sıvı kimyasalların uygunsuz taşınması</t>
  </si>
  <si>
    <t>Dökülmeye karşı önlem alınmaması</t>
  </si>
  <si>
    <t>Tanklarda havalandırma olmaması</t>
  </si>
  <si>
    <t>Çalışanlara eğitim verilmemesi</t>
  </si>
  <si>
    <t>Kimyasalların yanlış depolanması</t>
  </si>
  <si>
    <t>Kimyasalların konulduğu kapların kapaklı olmaması</t>
  </si>
  <si>
    <t>Patlamamaya karşı önlem alınmaması</t>
  </si>
  <si>
    <t>Parlamaya karşı önlem alınmaması</t>
  </si>
  <si>
    <t>Yanıcı kimyasalların bulunduğu alanda kıvılcım sıçraması</t>
  </si>
  <si>
    <t>Mazot tanklarının bulunduğu alanlarda uyarı ikaz görsellerinin bulunmaması</t>
  </si>
  <si>
    <t>Yakıt tankının uygun malzemeden imal edilmemesi</t>
  </si>
  <si>
    <t xml:space="preserve">Yangına karşı önlem alınmaması </t>
  </si>
  <si>
    <t>Kimyasal İkmali</t>
  </si>
  <si>
    <t>Kimyasal Depolanması</t>
  </si>
  <si>
    <t>Kimyasal Taşınması</t>
  </si>
  <si>
    <t>LPG Kullanımı</t>
  </si>
  <si>
    <t>Topraklama ölçümünün yapılmaması</t>
  </si>
  <si>
    <t>Statik elektrik deşarjı</t>
  </si>
  <si>
    <t>LPG Depolanması</t>
  </si>
  <si>
    <t xml:space="preserve">Yeraltı dökme LPG tankı güvenlik önlemlerinin yetersiz olması </t>
  </si>
  <si>
    <t>Yeraltı dökme LPG tankı dolum işlerinde talimatların olmaması ve yönetmeliklere uygun konumlandırılmaması</t>
  </si>
  <si>
    <t>Sıvı LPG'nin bağlantı noktalarından tank dışına sızıntı, kaçak olması</t>
  </si>
  <si>
    <t>Tank sahası zemininin uygun olmaması</t>
  </si>
  <si>
    <t xml:space="preserve">Patlama
Yaralanma
Can Kaybı
Varlık Kaybı
İtibar Kaybı
</t>
  </si>
  <si>
    <t xml:space="preserve">
Patlama
Yaralanma
Can Kaybı
Varlık Kaybı
İtibar Kaybı</t>
  </si>
  <si>
    <t>Parlama
Patlama
Yaralanma
Can Kaybı
Varlık Kaybı
İtibar Kaybı</t>
  </si>
  <si>
    <t>Patlama
Yangın
Yaralanma
Can Kaybı
Varlık Kaybı
İtibar Kaybı</t>
  </si>
  <si>
    <t xml:space="preserve">
 Yaralanma
Can Kaybı
Varlık Kaybı
İtibar Kaybı</t>
  </si>
  <si>
    <t>İkmal ekibine uygun KKD verilmemesi ve kullandırılmaması</t>
  </si>
  <si>
    <t>Sıvı kimyasalların yanlışlıkla içilmesi</t>
  </si>
  <si>
    <t>Kimyasal buharına maruz kalma</t>
  </si>
  <si>
    <t>Tehlikeli kimyasalların deri ve göz teması</t>
  </si>
  <si>
    <t>Kimyasala maruz kalma</t>
  </si>
  <si>
    <t xml:space="preserve">
Sağlığın Bozulması
</t>
  </si>
  <si>
    <t>Tiner Kullanımı</t>
  </si>
  <si>
    <t>Silikon Kullanımı</t>
  </si>
  <si>
    <t>Basınçlı Gaz Tüplerinin Kullanımı</t>
  </si>
  <si>
    <t>Atıkların Bertarafı</t>
  </si>
  <si>
    <t>Yangın
Patlama
Yaralanma
Can Kaybı
Varlık Kaybı
İtibar Kaybı</t>
  </si>
  <si>
    <t>Mevzuata Uygun Çalışma</t>
  </si>
  <si>
    <t>Tehlikeli madde güvenlik danışmanı bulundurmama</t>
  </si>
  <si>
    <t xml:space="preserve">*Tehlikeli Maddelerin Karayoluyla Taşınması Hakkında Yönetmelik (24/10/2013) </t>
  </si>
  <si>
    <t>Solvent buharı oluşması, statik elektrik oluşması, tehlikenin fark edilememesi, tinerle benzinle temizlik yapılması</t>
  </si>
  <si>
    <t>Yakıt Tankı Kullanımı</t>
  </si>
  <si>
    <t>*Yapı İşlerinde Sağlık ve Güvenlik Yönetmeliği
*REC-KLE-İSG-PR-001 İş Sağlığı ve Güvenliği-Çevre Koruma Planı 
*REC-KLE-İSG-PR-015 Kimyasal Maddeler İle Çalışma Prosedürü
*REC-KLE-İSG-PR-006 Eğitim Prosedürü
*REC-KLE-İSG-PR-020 Kişisel Koruyucu Donanım Prosedürü</t>
  </si>
  <si>
    <t>*Yapı İşlerinde Sağlık ve Güvenlik Yönetmeliği
*REC-KLE-İSG-PR-001 İş Sağlığı ve Güvenliği-Çevre Koruma Planı  
*REC-KLE-İSG-PR-015 Kimyasal Maddeler İle Çalışma Prosedürü
*REC-KLE-İSG-PR-006 Eğitim Prosedürü
*REC-KLE-İSG-PR-020 Kişisel Koruyucu Donanım Prosedürü</t>
  </si>
  <si>
    <t xml:space="preserve">*Yapı İşlerinde Sağlık ve Güvenlik Yönetmeliği
*REC-KLE-İSG-PR-001 İş Sağlığı ve Güvenliği-Çevre Koruma Planı  
*REC-KLE-İSG-PR-015 Kimyasal Maddeler İle Çalışma Prosedürü                         
*REC-KLE-İSG-PR-020 Kişisel Koruyucu Donanım Prosedürü
*REC-KLE-İSG-PR-006 Eğitim Prosedürü
</t>
  </si>
  <si>
    <t>*Yapı İşlerinde Sağlık ve Güvenlik Yönetmeliği
*REC-KLE-İSG-PR-001 İş Sağlığı ve Güvenliği-Çevre Koruma Planı 
*REC-KLE-İSG-PR-015 Kimyasal Maddeler İle Çalışma Prosedürü
*REC-KLE-İSG-PR-004 Çalışma İzni Prosedürü                            *REC-KLE-İSG-PR-009 Yüksekte Çalışma Prosedürü
*REC-KLE-İSG-PR-025 Depolama ve İstifleme Prosedürü
*REC-KLE-İSG-PR-020 Kişisel Koruyucu Donanım Prosedürü</t>
  </si>
  <si>
    <t>*Yapı İşlerinde Sağlık ve Güvenlik Yönetmeliği
*REC-KLE-İSG-PR-001 İş Sağlığı ve Güvenliği-Çevre Koruma Planı 
*REC-KLE-İSG-PR-015 Kimyasal Maddeler İle Çalışma Prosedürü
*REC-KLE-İSG-PR-025 Depolama ve İstifleme Prosedürü
*REC-KLE-İSG-PR-020 Kişisel Koruyucu Donanım Prosedürü</t>
  </si>
  <si>
    <t>*Yapı İşlerinde Sağlık ve Güvenlik Yönetmeliği
*REC-KLE-İSG-PR-001 İş Sağlığı ve Güvenliği-Çevre Koruma Planı 
*REC-KLE-İSG-PR-015 Kimyasal Maddeler İle Çalışma Prosedürü
*REC-KLE-İSG-PR-025 Depolama ve İstifleme Prosedürü
*REC-KLE-PR-014 Elektrik Prosedürü
*REC-KLE-İSG-PR-020 Kişisel Koruyucu Donanım Prosedürü</t>
  </si>
  <si>
    <t>*Yapı İşlerinde Sağlık ve Güvenlik Yönetmeliği
*REC-KLE-İSG-PR-001 İş Sağlığı ve Güvenliği-Çevre Koruma Planı  
*REC-KLE-İSG-PR-015 Kimyasal Maddeler İle Çalışma Prosedürü
*REC-KLE-İSG-PR-025 Depolama ve İstifleme Prosedürü
*REC-KLE-İSG-PR-020 Kişisel Koruyucu Donanım Prosedürü</t>
  </si>
  <si>
    <t>*Yapı İşlerinde Sağlık ve Güvenlik Yönetmeliği
*REC-KLE-İSG-PR-001 İş Sağlığı ve Güvenliği-Çevre Koruma Planı  
*REC-KLE-İSG-PR-015 Kimyasal Maddeler İle Çalışma Prosedürü
*REC-KLE-İSG-PR-004 Çalışma İzni Prosedürü                            
*REC-KLE-İSG-PR-020 Kişisel Koruyucu Donanım Prosedürü
*REC-KLE-İSG-PR-017 Yangın Güvenliği Prosedürü</t>
  </si>
  <si>
    <t>*Yapı İşlerinde Sağlık ve Güvenlik Yönetmeliği
*REC-KLE-İSG-PR-001 İş Sağlığı ve Güvenliği-Çevre Koruma Planı  
*REC-KLE-İSG-PR-015 Kimyasal Maddeler İle Çalışma Prosedürü
*REC-KLE-İSG-PR-004 Çalışma İzni Prosedürü      
*REC-KLE-İSG-PR-020 Kişisel Koruyucu Donanım Prosedürü
*REC-KLE-İSG-PR-025 Depolama ve İstifleme Prosedürü</t>
  </si>
  <si>
    <t>*Yapı İşlerinde Sağlık ve Güvenlik Yönetmeliği
*REC-KLE-İSG-PR-001 İş Sağlığı ve Güvenliği-Çevre Koruma Planı
*REC-KLE-İSG-PR-020 Kişisel Koruyucu Donanım Prosedürü
*REC-KLE-İSG-PR-006 Eğitim Prosedürü  
*REC-KLE-İSG-PR-015 Kimyasal Maddeler İle Çalışma Prosedürü
*REC-KLE-İSG-PR-026 İSG İşaretleri ve Kenar Koruma Prosedürü
*REC-KLE-İSG-PR-025 Depolama ve İstifleme Prosedürü</t>
  </si>
  <si>
    <t>*Yapı İşlerinde Sağlık ve Güvenlik Yönetmeliği
*REC-KLE-İSG-PR-001 İş Sağlığı ve Güvenliği-Çevre Koruma Planı  
*REC-KLE-İSG-PR-015 Kimyasal Maddeler İle Çalışma Prosedürü
*REC-KLE-İSG-PR-020 Kişisel Koruyucu Donanım Prosedürü
*REC-KLE-İSG-PR-026 İSG İşaretleri ve Kenar Koruma Prosedürü
*REC-KLE-İSG-PR-025 Depolama ve İstifleme Prosedürü</t>
  </si>
  <si>
    <t>*Yapı İşlerinde Sağlık ve Güvenlik Yönetmeliği
*REC-KLE-İSG-PR-001 İş Sağlığı ve Güvenliği-Çevre Koruma Planı  
*REC-KLE-İSG-PR-015 Kimyasal Maddeler İle Çalışma Prosedürü
*REC-KLE-PR-014 Elektrik Prosedürü</t>
  </si>
  <si>
    <t>*Yapı İşlerinde Sağlık ve Güvenlik Yönetmeliği
*REC-KLE-İSG-PR-001 İş Sağlığı ve Güvenliği-Çevre Koruma Planı
*REC-KLE-PR-014 Elektrik Prosedürü
*REC-KLE-İSG-PR-017 Yangın Güvenliği Prosedürü</t>
  </si>
  <si>
    <t xml:space="preserve">*Yapı İşlerinde Sağlık ve Güvenlik Yönetmeliği
*REC-KLE-İSG-PR-001 İş Sağlığı ve Güvenliği-Çevre Koruma Planı  
*REC-KLE-İSG-PR-015 Kimyasal Maddeler İle Çalışma Prosedürü                          
</t>
  </si>
  <si>
    <t>*Yapı İşlerinde Sağlık ve Güvenlik Yönetmeliği
*REC-KLE-İSG-PR-001 İş Sağlığı ve Güvenliği-Çevre Koruma Planı  
*REC-KLE-İSG-PR-015 Kimyasal Maddeler İle Çalışma Prosedürü                          
*REC-KLE-İSG-PR-017 Yangın Güvenliği Prosedürü</t>
  </si>
  <si>
    <t>*Yapı İşlerinde Sağlık ve Güvenlik Yönetmeliği
*REC-KLE-İSG-PR-001 İş Sağlığı ve Güvenliği-Çevre Koruma Planı  
*REC-KLE-İSG-PR-015 Kimyasal Maddeler İle Çalışma Prosedürü   
*REC-KLE-İSG-PR-017 Yangın Güvenliği Prosedürü</t>
  </si>
  <si>
    <t xml:space="preserve">*Yapı İşlerinde Sağlık ve Güvenlik Yönetmeliği
*REC-KLE-İSG-PR-001 İş Sağlığı ve Güvenliği-Çevre Koruma Planı 
*REC-KLE-İSG-PR-015 Kimyasal Maddeler İle Çalışma Prosedürü
*REC-KLE-İSG-PR-020 Kişisel Koruyucu Donanım Prosedürü
*REC-KLE-İSG-PR-006 Eğitim Prosedürü
</t>
  </si>
  <si>
    <t>*Yapı İşlerinde Sağlık ve Güvenlik Yönetmeliği
*REC-KLE-İSG-PR-001 İş Sağlığı ve Güvenliği-Çevre Koruma Planı 
*REC-KLE-İSG-PR-015 Kimyasal Maddeler İle Çalışma Prosedürü
*REC-KLE-İSG-PR-020 Kişisel Koruyucu Donanım Prosedürü</t>
  </si>
  <si>
    <t>*Yapı İşlerinde Sağlık ve Güvenlik Yönetmeliği
*REC-KLE-İSG-PR-001 İş Sağlığı ve Güvenliği-Çevre Koruma Planı 
*REC-KLE-İSG-PR-015 Kimyasal Maddeler İle Çalışma Prosedürü
*REC-KLE-İSG-PR-017 Yangın Güvenliği Prosedürü
*REC-KLE-PR-014 Elektrik Prosedürü</t>
  </si>
  <si>
    <t>*Yapı İşlerinde Sağlık ve Güvenlik Yönetmeliği
*REC-KLE-İSG-PR-001 İş Sağlığı ve Güvenliği-Çevre Koruma Planı 
*REC-KLE-İSG-PR-015 Kimyasal Maddeler İle Çalışma Prosedürü
*REC-KLE-İSG-PR-020 Kişisel Koruyucu Donanım Prosedürü
*REC-KLE-PR-014 Elektrik Prosedürü
*REC-KLE-İSG-PR-017 Yangın Güvenliği Prosedürü
*REC-KLE-İSG-PR-026 İSG İşaretleri ve Kenar Koruma Prosedürü</t>
  </si>
  <si>
    <t>*Yapı İşlerinde Sağlık ve Güvenlik Yönetmeliği
*REC-KLE-İSG-PR-001 İş Sağlığı ve Güvenliği-Çevre Koruma Planı 
*REC-KLE-İSG-PR-015 Kimyasal Maddeler İle Çalışma Prosedürü
*REC-KLE-İSG-PR-017 Yangın Güvenliği Prosedürü</t>
  </si>
  <si>
    <t>*Yapı İşlerinde Sağlık ve Güvenlik Yönetmeliği
*REC-KLE-İSG-PR-001 İş Sağlığı ve Güvenliği-Çevre Koruma Planı 
*REC-KLE-İSG-PR-015 Kimyasal Maddeler İle Çalışma Prosedürü
*REC-KLE-İSG-PR-015 Kimyasal Maddeler İle Çalışma Prosedürü</t>
  </si>
  <si>
    <t>*Yapı İşlerinde Sağlık ve Güvenlik Yönetmeliği
*REC-KLE-İSG-PR-001 İş Sağlığı ve Güvenliği-Çevre Koruma Planı 
*REC-KLE-İSG-PR-015 Kimyasal Maddeler İle Çalışma Prosedürü
*REC-KLE-PR-014 Elektrik Prosedürü</t>
  </si>
  <si>
    <t>*Yapı İşlerinde Sağlık ve Güvenlik Yönetmeliği
*REC-KLE-İSG-PR-001 İş Sağlığı ve Güvenliği-Çevre Koruma Planı 
*REC-KLE-İSG-PR-015 Kimyasal Maddeler İle Çalışma Prosedürü
*Binaların Yangından Korunması Hakkında Yönetmelik
*REC-KLE-İSG-PR-020 Kişisel Koruyucu Donanım Prosedürü</t>
  </si>
  <si>
    <t>*Yapı İşlerinde Sağlık ve Güvenlik Yönetmeliği
*REC-KLE-İSG-PR-001 İş Sağlığı ve Güvenliği-Çevre Koruma Planı
*REC-KLE-İSG-PR-015 Kimyasal Maddeler İle Çalışma Prosedürü</t>
  </si>
  <si>
    <t xml:space="preserve">*Yapı İşlerinde Sağlık ve Güvenlik Yönetmeliği
*REC-KLE-İSG-PR-001 İş Sağlığı ve Güvenliği-Çevre Koruma Planı
*REC-KLE-İSG-PR-002 Acil Durumlara Hazırlık Ve Müdahale Prosedürü
*İşyerlerinde Acil Durumlar Hakkında Yönetmelik
*REC-KLE-İSG-PR-015 Kimyasal Maddeler İle Çalışma Prosedürü
*REC-KLE-İSG-PR-017 Yangın Güvenliği Prosedürü </t>
  </si>
  <si>
    <t>*İş ekipmanlarının Kullanımında Sağlık Güvenlik Şartları Yönetmeliği
*Yapı İşlerinde Sağlık ve Güvenlik Yönetmeliği
*REC-KLE-İSG-PR-001 İş Sağlığı ve Güvenliği-Çevre Koruma Planı
*REC-KLE-İSG-PR-015 Kimyasal Maddeler İle Çalışma Prosedürü
*REC-KLE-İSG-PR-017 Yangın Güvenliği Prosedürü
*REC-KLE-İSG-PR-025 Depolama ve İstifleme Prosedürü
*Kimyasal Maddelerle Çalışmalarda Sağlık ve Güvenlik Yönetmeliği</t>
  </si>
  <si>
    <t>*Yapı İşlerinde Sağlık ve Güvenlik Yönetmeliği
*REC-KLE-İSG-PR-001 İş Sağlığı ve Güvenliği-Çevre Koruma Planı
*REC-KLE-İSG-PR-015 Kimyasal Maddeler İle Çalışma Prosedürü
*REC-KLE-İSG-PR-017 Yangın Güvenliği Prosedürü
*REC-KLE-İSG-PR-025 Depolama ve İstifleme Prosedürü
*Kimyasal Maddelerle Çalışmalarda Sağlık ve Güvenlik Yönetmeliği</t>
  </si>
  <si>
    <t xml:space="preserve">*Yapı İşlerinde Sağlık ve Güvenlik Yönetmeliği
*REC-KLE-İSG-PR-001 İş Sağlığı ve Güvenliği-Çevre Koruma Planı
*REC-KLE-İSG-PR-015 Kimyasal Maddeler İle Çalışma Prosedürü
*REC-KLE-İSG-PR-017 Yangın Güvenliği Prosedürü
*Kimyasal Maddelerle Çalışmalarda Sağlık ve Güvenlik Yönetmeliği
</t>
  </si>
  <si>
    <t>*Yapı İşlerinde Sağlık ve Güvenlik Yönetmeliği
*REC-KLE-İSG-PR-001 İş Sağlığı ve Güvenliği-Çevre Koruma Planı
*REC-KLE-İSG-PR-015 Kimyasal Maddeler İle Çalışma Prosedürü
*REC-KLE-İSG-PR-017 Yangın Güvenliği Prosedürü
*Kimyasal Maddelerle Çalışmalarda Sağlık ve Güvenlik Yönetmeliği
*Tehlikeli Atıkların Kontrolü Yönetmeliği</t>
  </si>
  <si>
    <t>*Yapı İşlerinde Sağlık ve Güvenlik Yönetmeliği
*REC-KLE-İSG-PR-001 İş Sağlığı ve Güvenliği-Çevre Koruma Planı
*REC-KLE-İSG-PR-015 Kimyasal Maddeler İle Çalışma Prosedürü
*REC-KLE-İSG-PR-017 Yangın Güvenliği Prosedürü
*Kimyasal Maddelerle Çalışmalarda Sağlık ve Güvenlik Yönetmeliği
*REC-KLE-İSG-PR-020 KKD Prosedürü</t>
  </si>
  <si>
    <t>*Yapı İşlerinde Sağlık ve Güvenlik Yönetmeliği
*REC-KLE-İSG-PR-001 İş Sağlığı ve Güvenliği-Çevre Koruma Planı
*REC-KLE-İSG-PR-015 Kimyasal Maddeler İle Çalışma Prosedürü
*REC-KLE-İSG-PR-020 KKD Prosedürü
*Tehlikeli Atıkların Kontrolü Yönetmeliği</t>
  </si>
  <si>
    <t>*Yapı İşlerinde Sağlık ve Güvenlik Yönetmeliği
*REC-KLE-İSG-PR-001 İş Sağlığı ve Güvenliği-Çevre Koruma Planı
*REC-KLE-İSG-PR-015 Kimyasal Maddeler İle Çalışma Prosedürü
*Tehlikeli Atıkların Kontrolü Yönetmeliği</t>
  </si>
  <si>
    <t>Sıvı LPG kaçağına karşı havalandırma tertibatının kurulmaması</t>
  </si>
  <si>
    <t xml:space="preserve">Zemin yüzey hazırlığında epoksi vb. malzeme kullanılması
</t>
  </si>
  <si>
    <t>Varlık Kaybı 
İtibar Kaybı</t>
  </si>
  <si>
    <t>**ALINACAK ÖNLEMLER</t>
  </si>
  <si>
    <t>Yeraltı dökme LPG tankı periyodik kontrollerin yapılmaması</t>
  </si>
  <si>
    <t>*Yapı İşlerinde Sağlık ve Güvenlik Yönetmeliği
*REC-KLE-İSG-PR-001 İş Sağlığı ve Güvenliği-Çevre Koruma  
*REC-KLE-İSG-PR-015 Kimyasal Maddeler İle Çalışma Prosedürü
*REC-KLE-İSG-PR-004 Çalışma İzni Prosedürü                            
*REC-KLE-İSG-PR-020 Kişisel Koruyucu Donanım Prosedürü
*REC-KLE-İSG-PR-025 Depolama ve İstifleme Prosedürü</t>
  </si>
  <si>
    <t>Patlamaya karşı önleyici tedbirlerin yer aldığı dokümanların bulunmaması</t>
  </si>
  <si>
    <t xml:space="preserve">**Tehlikeli kimyasalların depolanması taşınması ve kullanımı konusunda TMGD tarafından çalışanların eğitilmesi 
** Yasal mevzuat çalışmalarının tamamlanması 
** Şantiyenin denetimlere hazır hale getirilmesi, prosedür ve talimatların oluşturulması 
**Taşıma yapılmadan önce gerekli izinlerin alınması ve takibinin yapılması 
** Şantiyeye ADR kapsamında girecek olan tedarikçi firmaların evraksal takip sisteminin oluşturulması 
** Yanıcı parlayıcı patlayıcı maddelerle çalışmalarda iş izinlerinin oluşturulması ve takip edilmesi 
** Mevzuatta yapılan değişikliklerin takip edilerek gereken yerlere bilgilendirme yapılması ve aksiyon alınmasının sağlanması 
** Bakanlık bildirim sürelerinin takip edilmesi ve gerekli raporlamaların yapılması 
</t>
  </si>
  <si>
    <t>*İLGİLİ ŞARTLAR</t>
  </si>
  <si>
    <t xml:space="preserve">**Etkin süpervizyonla mevcut durumun devamının sağlanması
**Kimyasalların üzerinde uygun etiketlemeler (mümkünse orijinal kapları ve etiketleri) bulunması
**Ayrıca su vs.. plastik şişelere kimyasal konulmaması
**Günlük kullanım için bölünen kimyasalların silinmeyecek, kolay okunulabilir şekilde orijinaline uygun etiketlenmesi </t>
  </si>
  <si>
    <t>**Etkin süpervizyonla mevcut durumun devamının sağlanması
**Kullanılan kimyasalın tehlikeleri hakkında eğitim almamış çalışanların kimyasal ile çalışmasına izin verilmemesi 
**Kimyasalların MSDS lerine göre ilk yardım müdahalesinin yapılması</t>
  </si>
  <si>
    <t>Kimyasalın göze sıçraması</t>
  </si>
  <si>
    <t>Yaralanma
Varlık Kaybı
İtibar Kaybı</t>
  </si>
  <si>
    <t>**Etkin süpervizyonla mevcut durumun devamının sağlanması
**Kimyasalların  kullanıldığı yerlere, bunların göze kaçması durumunda kullanılacak tek kullanımlık acil göz spreyi bulundurulması ve nasıl kullanılacağının çalışanlara öğretilmesi
**Tahriş edici ve korozif maddelerle çalışanlara, gözlerine bu maddelerin sıçramalarına karşı uygun birer yüz siperliği, ellerini korumaları için uygun iş eldiveni ve iş önlüğü ile lastik çizme gibi kişisel koruyucuların verilmesi ve kullanmalarının  sağlanması</t>
  </si>
  <si>
    <t>**Etkin süpervizyonla mevcut durumun devamının sağlanması
**Çalışma sahasında doğaya ve çevreye zararlı olduğu belirlenmiş kimyasalların çevre ile ilişkisini kesmek ve çevreye nüfuz etme olasılığını ortadan kaldırmak için önlem alınması
**Çevreye nüfuz etmiş kısımlar var ise, temizlenmesi,
**Toprağa karışmış atıkların kazınarak atık ayrıştırma tesislerine gönderilmek üzere özel bölgelerde sızdırmaz ambalajlar içerisinde depolanması 
**Saçılmanın büyüklük, derinlik ve malzemenin özelliğine göre gerekli durumlarda gerekli güvenlik tedbirlerinin arttırılması</t>
  </si>
  <si>
    <t xml:space="preserve">**Etkin süpervizyonla mevcut durumun devamının sağlanması
**Çalışma alanlarında kullanılan kimyasalların kapakları açık vaziyette bırakıldığında kimyasalla temas, saçılma, dökülme, buharlaşma ihtimalini arttıracağından kapaklarının kapalı olması </t>
  </si>
  <si>
    <t>**Etkin süpervizyonla mevcut durumun devamının sağlanması
**Patlayıcı buhar oluşturabilecek kimyasalların depo kapılarının patlamaya dayanıklı malzemeden imal edilmesi
**Depolandığı alanda alttan ve tavana yakın yerden   hava sirkülasyonu olacak şekilde havalandırılması
**Malzeme güvenlik bilgi formlarına uyun sıcaklıkta muhafaza edilmelerinin sağlanması</t>
  </si>
  <si>
    <t xml:space="preserve">**Etkin süpervizyonla mevcut durumun devamının sağlanması
**Yanıcı parlayıcı malzemelerin bulunduğu bulunduğu ortamlarda kullanılan elektrikli cihazların Ex-proof özellikli olması
**Kimyasal Karışım elektrostatik olarak alevlenebilir özellikte ise, bir konteynerden diğerine alırken mutlaka topraklama kablosu kullanılması 
**Kimyasalların Isı, kıvılcım ve açık alevden uzak tutulması </t>
  </si>
  <si>
    <t>**Etkin süpervizyonla mevcut durumun devamının sağlanması
**Kimyasallar zararlı etkileri göz önünde bulundurularak depolama matrisine uygun şekilde depolanması 
** Kıvılcım çıkarmayan antistatik özellikte KKD kullanılması ve yanmaya dayanıklı iş kıyafeti giyilmesi
**Kimyasallar herhangi bir tehlike durumuna karşı ayrı bir yerde depolanması, çalışma ortamında günlük kullanımdan fazla kimyasal bulundurulmaması
**Kimyasallar istiflenmesinin düzenli ve devrilmeyecek şekilde ve etiketinde belirtilen şekilde yapılması 
** Kimyasalların MSDS leride belirtilen ortam koşullarında ( sıcaklık, nem vb ) depolanması ve bu koşulların değişimin takip edilmesi</t>
  </si>
  <si>
    <t>**Etkin süpervizyonla mevcut durumun devamının sağlanması
**Talimatlara uygun taşınması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</si>
  <si>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</si>
  <si>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*Kimyasal depo bulunmakta
*Kimyasal depoya yetkisiz kişilerin girişleri engellenmekte</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</si>
  <si>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*Kimyasal depo bulunmakta
*Kimyasallar depoda sert zemin üzerinde,  tehlike sınıfına göre sızdırmaz tava içerisinde ayrı ayrı istiflenmekte ve etiketlenmekte</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</si>
  <si>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*Kullanılan kimyasalın özelliklerine göre uygun KKD kullandırılmakta
*Revire sevki sağlanmakta</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</si>
  <si>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*Kullanılan kimyasalın özelliklerine göre uygun KKD kullandırılmakta</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</si>
  <si>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*Kimyasal depo bulunmakta
*Kimyasal depoya yetkisiz kişilerin girişleri engellenmekte
*Kimyasallar kapalı olarak taşınmakta
*Döküntü müdehale ekipmanları bulunmakta</t>
  </si>
  <si>
    <t>**Etkin süpervizyonla mevcut durumun devamının sağlanması
**Kimyasal madde dökülmelerine karşı zararlı etkisini yok etmek amacıyla çalışma alanlarına yakın bölgelerde döküntü müdehale ekipmanlarının bulundurulması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</si>
  <si>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*Kimyasal depo bulunmakta
*Kimyasal depoya yetkisiz kişilerin girişleri engellenmekte
**Özellikle yanıcı kimyasalların bulunduğu alanda sıcak çalışma yapılmamakta</t>
  </si>
  <si>
    <t>**Etkin süpervizyonla mevcut durumun devamının sağlanması</t>
  </si>
  <si>
    <t>Meslek hastalığı
Yaralanma
Can Kaybı
Varlık Kaybı
İtibar Kaybı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</si>
  <si>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*Kullanılan kimyasalın özelliklerine göre uygun KKD kullandırılmakta
*Atıkların düzenli olarak toplanmakta, özel tahsis edilmiş Tehlikeli Atık Alanı’nda depolanmakta ve lisanslı atık bertaraf firması tarafından bertaraf edilmekte</t>
  </si>
  <si>
    <t>**Etkin süpervizyonla mevcut durumun devamının sağlanması
**Kimyasal döküntülerin ve sızıntıların anında temizlenmesi
**Etkin denetim ve gözetim yapılması</t>
  </si>
  <si>
    <t>**Etkin süpervizyonla mevcut durumun devamının sağlanması
**Hortum bağlantılarında deformasyon, ek vb. olmaması, bağlantıların çift kelepçeli olarak yapılması
**Yetkin yangın gözcüsü bulundurulması
**Manometre ve regülatörlerin her kullanım öncesi kontrolünün yapılıyor olması
**Geri tepme ventillerinin periyodik olarak yenilenmesi ve gaza uygun olması
**Hortumların EN 3821 standardında olması
**Tüplerin kapalı alan ve - kotlarda depolanmaması ve yanıcı-yakıcı-boş gaz silindirlerinin ayrı ayrı depolanması
**Boşalan tüplerin sahadan ivedilikle uzaklaştırılması
**Tüp silindirlerinin sıcak iş etki alanına konumlandırılmaması
**Tüm silindirlerin emniyet başlıkları/valf kapakları takılı bulundurulması
**Depolama yapılan alanda alttan ve tavana yakın yerden hava sirkülasyonu olacak şekilde havalandırılması</t>
  </si>
  <si>
    <t>**Etkin süpervizyonla mevcut durumun devamının sağlanması
**Bütan ve propan oranları farklı olacağından sanayi tipi olmayan silindirlerin kullanılmaması
**Sahaya sokulmasının yasaklanması, girişlerde kontrollerde bulunulması
**TSE standardı bulunmayan ekipmanların kullanılmaması</t>
  </si>
  <si>
    <t>*Çalışanlara İSG ve toolbox eğitimleri verilmekte
*Eğitim ve talimatlarla çalışanlar bilgilendirilmekte 
*Saha kontrol formları kullanılarak denetim sağlanmakta
*Uyarı görselleri bulunmakta
*Saha içerisine onaysız ve standardı olmayan basınçlı gaz tüpleri alınmamakta
*Piknik tüplerinin saha içerisine alınması yasaklanmakta</t>
  </si>
  <si>
    <t>**Etkin süpervizyonla mevcut durumun devamının sağlanması
**Mazot tankının depolandığı alanlarda tankı doldurma ve araçlara mazot verme işlemi için talimat oluşturulması, eğitim ve bilgilendirme yapılması
**Sağlık güvenlik işaretleri asılması
**Mazot tankının depolandığı alanlarda parlayıcı ve patlayıcı malzemelerin uzak  tutulması</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</si>
  <si>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tankları üzerinde uyarı ikaz görselleri bulunmakta
*Mazot tanklarna yetkisiz kişilerin erişimi engellenmekte</t>
  </si>
  <si>
    <t xml:space="preserve">*Çalışanlara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*Uyarı ikaz görselleri mevcut
</t>
  </si>
  <si>
    <t>**Etkin süpervizyonla mevcut durumun devamının sağlanması
**Yakıt tankının ısı nem vb.. gibi dış etkenlerden etkilenmeyecek türde korozyana dayanıklı malzemeden imal edilmesi
**Yerüstü tanklarının beklenen mekanik etki ve yangın hâlinde sızdırmaz özellikte olması
**Tank cidarları dıştan korozyona maruz ve korozyona dayanıksız malzemeden yapılmış ise, uygun şekilde katodik koruma oluşturulması
**Düzenli periyodlarda katodik koruma ölçümlerinin yaptırılması ( yılda bir )
**Statik elektrik yüküne karşı tankların topraklaması yapılmalı ve topraklama ölçüm raporlarının kaydedilmesi</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</si>
  <si>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*Uyarı ikaz görselleri mevcut
*Araç topraklaması yapılmakta</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</si>
  <si>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*Uyarı ikaz görselleri mevcut
*Tanklarda topraklaması yapılmakta</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</si>
  <si>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*Uyarı ikaz görselleri mevcut
*İtfaiye aracı mevcut
*Acil durum müdehale ekipleri mevcut</t>
  </si>
  <si>
    <t>**Etkin süpervizyonla mevcut durumun devamının sağlanması
**Yanıcı sıvıların depolandığı alanın yeterli yangın önleme sistemleri ile donatılması, bu sistemlerin daima kullanıma hazır olacak şekilde tutulması ve bakımlarının yapılması ( spring sistemi )
**Gerekli düzen, deponun durumuna göre sabit, hareketli veya kısmen hareketli söndürme sistemi oluşturulması
**Söndürücü olarak, özellikle köpük, karbondioksit, kuru kimyevi toz ve su kullanılması</t>
  </si>
  <si>
    <t>**Etkin süpervizyonla mevcut durumun devamının sağlanması
**Patlamadan korunma dokümanının hazırlanması ve tehlike bölgelerinin çalışanlara tebliğ edilmesi
**Çalışanlara patlamadan korunma eğitimi verilmesi</t>
  </si>
  <si>
    <t>**Etkin süpervizyonla mevcut durumun devamının sağlanması
**Tanklar ve tanklar ile iletken şekilde bağlanmış tesis bölümleri, toprağa karşı bir gerilime sahip olmayacak şekilde kurulması
**Topraklama hatlarının bağlantı uçları ve birleşme noktalarının, kolay ulaşılabilecek şekilde düzenlenmesi ve gevşemeye karşı emniyete alınması
**Tank ve bağlı bölümlerin, yalnız başına topraklayıcı hat olarak kullanılmaması
**Taşınabilir veya araç üstü tankların doldurulup boşaltıldığı yerlerdeki teçhizatta, tankın elektrostatik yüklenme tehlikesini önleyecek tedbirler alınması
** Tank sahasına girişte vücuttaki statik elektriği topraklamak için nötralizatör ( bakır levha ) bulunması
** Topraklayıcı hat malzemesinin, tank ve borularda korozyon yapmayacak malzemeden seçilmesi</t>
  </si>
  <si>
    <t>Tanklarda topraklama yapılmaması / Statik elektriğe karşı tedbir alınmaması</t>
  </si>
  <si>
    <t>Tankerden depoya dolum - boşaltım esnasında güvenlik / çevresel tedbirlerin alınmaması</t>
  </si>
  <si>
    <t>**Etkin süpervizyonla mevcut durumun devamının sağlanması
**Tanker yakınında açık alev çıkaran işler yapılmaması, sigara içilmemesi
**Tankerden depoya dolum yapılırken güvenlik önlemlerinin alınması
**Depolama sahasına işi olmayanların girişinin yasaklanması ve bu yasağın uygun bir levha ile gösterilmesi 
**Dolum işleminin sadece yetkili personelce yapılması ve dolum boyunca gözcü bulundurulması
**Dolum ve boşaltım yapılan yerlerde, akan sıvının yerüstü ve yeraltı su kaynaklarına ve kanalizasyona karışmasının önlenmesi
** Dolum esnasında araç ve yaya trafiğinin engellenmesi</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</si>
  <si>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*Uyarı ikaz görselleri mevcut
*Tanklarda havalandırma mevcut</t>
  </si>
  <si>
    <t>**Etkin süpervizyonla mevcut durumun devamının sağlanması
**Tanklar ve bölmeli tankların her bölmesi havalandırma boruları ile donatılması
**Uygun havalandırma ( nefeslik ) tertibatının kurulması</t>
  </si>
  <si>
    <t>Yakıt tanklarında teknik eksikliklerin olması / Tankların atmosferik tehlikelerden korunmaması</t>
  </si>
  <si>
    <t>**Etkin süpervizyonla mevcut durumun devamının sağlanması
**Sıvı yakıt tankları için taşma havuzlarının oluşturulması
**Havuzlama hacmi, aynı büyüklükte tanklar kurulu ise bir tankın hacmine, çeşitli boylarda tanklar var ise en büyük tankın hacmine eşit olması
**Havuzlama hacmi, taşınabilir tankların toplam hacimlerinin % 75’ine veya en az en büyük taşınabilir bir tankın hacmine eşit olması 
**Havuzlama hacimlerinin set ve duvar depolarından boru geçiyor ise, bunların sızdırmaz şekilde yerleştirilmesi ve havuzlama hacminden su boşaltma imkânı bulunması 
**Akıntıların kapanabilir ve yanıcı sıvıyı ayırabilen düzen ile donatılması 
**Sabit mazot tanklarını atmosferik koşullardan koruyacak şekilde üzerlerine çatı yapılması</t>
  </si>
  <si>
    <t>*Çalışanlara İSG ve toolbox eğitimleri verilmekte
*Eğitim ve talimatlarla çalışanlar bilgilendirilmekte 
*Saha kontrol formları kullanılarak denetim sağlanmakta
*MSDS' ler Kimyasalların depolandığı yerlerde çalışanların görebileceği yerlere asılmakta ve bu formlarda bulunan tehlikeler çalışanlara tebliğ edilmekte
*MSDS'lerde belirtilen İSG tedbirleri alınmakta
*Mazot tanklarna yetkisiz kişilerin erişimi engellenmekte
*Tanklarda çatı bulunmakta</t>
  </si>
  <si>
    <t>*Çalışanlara İSG ve toolbox eğitimleri verilmekte
*Eğitim ve talimatlarla çalışanlar bilgilendirilmekte 
*Saha kontrol formları kullanılarak denetim sağlanmakta
*MSDS'lerde belirtilen İSG tedbirleri alınmakta</t>
  </si>
  <si>
    <t xml:space="preserve">**Etkin süpervizyonla mevcut durumun devamının sağlanması
**Mazot ikmal personeline KKD kullanımı ve özel eğitim verilmesi  
**Yanıcı, parlayıcı, patlayıcı maddelerle çalışma iş izni oluşturulması
</t>
  </si>
  <si>
    <t>*Çalışanlara İSG ve toolbox eğitimleri verilmekte
*Eğitim ve talimatlarla çalışanlar bilgilendirilmekte 
*Saha kontrol formları kullanılarak denetim sağlanmakta
*MSDS'lerde belirtilen İSG tedbirleri alınmakta
*Uygun KKD temini sağlanmakta</t>
  </si>
  <si>
    <t>**Etkin süpervizyonla mevcut durumun devamının sağlanması
**İkmal personeline eldiven, iş elbisesi, anti statik ayakkabı, yanmaz kıyafet vb.. KKD’ler verilmesi ve kullandırılması</t>
  </si>
  <si>
    <t>**Etkin süpervizyonla mevcut durumun devamının sağlanması
**Kimyasalları depolama ve kimyasallarla yapılan çalışmalarda mutlaka standartlara  uygun MSDS'lerde belirtilen zararlı etkilerine karşı kişisel koruyucu donanımlar verilmesi ve kullanılması (kimyasal gaz maskesi, gözlük eldiven, iş elbisesi, iş ayakkabısı vb.)</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</si>
  <si>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*MSDS'lerde belirtildiği gibi depolanmakta
*Uygun KKD temini sağlanmakta</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</si>
  <si>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*Kimyasal depo bulunmakta
*Kimyasal depoya yetkisiz kişilerin girişleri engellenmekte
*Depo görevlilerine yangın güvenliği eğitimleri verilmekte
*Kimyasallar depoda sert zemin üzerinde,  tehlike sınıfına göre sızdırmaz tava içerisinde ayrı ayrı istiflenmekte ve etiketlenmekte</t>
  </si>
  <si>
    <t>**Etkin süpervizyonla mevcut durumun devamının sağlanması
**Kimyasal maddelerin özelliklerine(havadan ağır/hafif) göre uygun havalandırma tertibatı kurulması
**Duman ve gaz detektörlerinin uygun bölgeye yerleştirilmesi, uygun tipte YSC bulunması
**Açık alev, sıcak iş, sigara kullanımı ve statik deşarjın önlenmesi, acil çıkış kapısı bulunması
**Kimyasal kapların ağızlarının açık bırakılmaması
**Depo kapılarının topraklanmış olması
**Kimyasal depolama matrisine uygun şekilde depolanmasının sağlanması
**Metal raflarda kimyasal depolaması mevcut ise rafların da topraklanması</t>
  </si>
  <si>
    <t>**Etkin süpervizyonla mevcut durumun devamının sağlanması
**Kimyasalların sadece orijinal kapları veya kutularında muhafaza edilmesi 
**Kimyasalların özellikle içilebilecek şişe, petlerde bulunmaması
**Kimyasal kullanan çalışanlara teknik eğitim verilmesi
**Tehlikeli maddelerin bulunduğu kaplara ikaz işaretlerinin ve bilgilendirici etiketlerin konulması</t>
  </si>
  <si>
    <t>**Etkin süpervizyonla mevcut durumun devamının sağlanması
**Kimyasal maddelerin özelliklerine(havadan ağır/hafif) göre uygun havalandırma sağlanması 
**Çalışanların kimyasallara maruz kalma dozunun ve süresinin azaltılması. 
**Gaz halindeki tehlikeli kimyasalların yoğun olduğu kapalı mekanların havalandırılması. 
**Kullanılan kimyasalın özelliğine göre solunum koruma cihazları kullanılması. Özellikle epoksi ile yapılan çalışmalarda EN 140 yarım yüz maskesi kullanılması
**Tehlikeli kimyasalların yanında sigara içilmemesi. 
**Gaz halindeki tehlikeli kimyasallar için Optimum Maruziyet Limitlerinin belirlenmesi ve dedektör ile ölçümlerin yapılması ( kapalı alanlarda yapılan çalışmalarda ) 
** Kimyasalla çalışılan alanda yeme- içme yapılmaması</t>
  </si>
  <si>
    <t>**Etkin süpervizyonla mevcut durumun devamının sağlanması
**Çalışmaların gece mesaisinde yapılması. **Çalışanların rotasyona tabi tutulması.
** Alanın çevrilerek diğer personellerin erişimine kapatılması..
**Kıvılcım, ateşleme kaynaklarından uzak tutulması 
** Alanda yangın tüpü bulundurulması. 
**EN 140 standardında yarım yüz maskesi kullanılması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</si>
  <si>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*Çalışma alan tecrit edilmekte</t>
  </si>
  <si>
    <t>Meslek hastalığı
Varlık Kaybı
İtibar Kaybı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</si>
  <si>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*İşe uygun KKD kullanılması istenmekte</t>
  </si>
  <si>
    <t xml:space="preserve">**Etkin süpervizyonla mevcut durumun devamının sağlanması
**Gözle ve ciltle temas edilmemesi ve solunmaması için çalışanlara uygun maske verilmesi
**Antifog (buhar önleyici) koruyucu gözlük kullanılması ve doğal iplikten veya yüksek ısıya dayanıklı sentetik iplikten yapılmış antistatik giysi giyilmesi 
**Tutuşturucu ısı kaynaklarını uzaklaştırılması  ve havalandırmanın iyi olduğu çalışma ortamında kullanılması
**Buharların solunmaması </t>
  </si>
  <si>
    <t>**Etkin süpervizyonla mevcut durumun devamının sağlanması
**Temizlik işlerinin keton bazlı çözücülerle yapılması, tinerle benzinle yapılmaması
**Sürtünme kaynaklı statik elektrik oluşturacak bez kullanılmaması
**Solvent buharlarının oluşacağı alanların belirlenmesi
**Bu bölgelerde statik elektrik oluşması ihtimaline karşı tüm çalışanların bilgilendirilmesi
**Olası yangında müdahale metotlarının prosedürde ve yasal mevzuatta belirtilen şekilde gerçekleştirilmesi
**Buhar oluşturabilecek tehlikeli kimyasallarla çalışırken topraklanmış antistatik kıyafetler kullanılması (ESD)
**Bölgeye yetkisiz çalışanların girişinin engellenmesi</t>
  </si>
  <si>
    <t>*Yapı İşlerinde Sağlık ve Güvenlik Yönetmeliği
*REC-KLE-İSG-PR-001 İş Sağlığı ve Güvenliği - Çevre Koruma Planı
*REC-KLE-İSG-PR-015 Kimyasal Maddeler İle Çalışma Prosedürü
*REC-KLE-İSG-PR-017 Yangın Güvenliği Prosedürü 
*Tehlikeli Kimyasallar Yönetmeliği
*Kimyasal Maddelerle Çalışmalarda Sağlık ve Güvenlik Yönetmeliği
*REC-KLE-İSG-PR-023 Tehlikeli Çalışmalarda  Oluşacak Acil Müdahale Prosedürü
*İşyerlerinde Acil Durumlar Hakkında Yönetmelik</t>
  </si>
  <si>
    <t>**Etkin süpervizyonla mevcut durumun devamının sağlanması
**LPG veya tehlikeli maddeler ile çalışılan yerlerde kullanılacak pompa vs' in ex-proof özellikte olması 
**Kablo ve pano tesisatlarının da ex-proof olması
**Çalışma ortamında tehlikeli atmosfer oluşmasının önlenmesi
**Yere yakın olacak şekilde LPG nin yoğun olarak bulunabileceği bölgelerde erken uyarı cihazları yerleştirilmesi ve kullanım kılavuzunda belirtilen periyotlarda kontrolleri yapılarak kayıt altına alınması. 
**Zemine yakın havalandırma menfezleri açılmaması</t>
  </si>
  <si>
    <t>**Etkin süpervizyonla mevcut durumun devamının sağlanması
**Statik elektrik yükünün deşarj edilmesi için topraklama yapılması
**Tank başına Uygun tipte ve yeterli miktarda YSC bulundurulması
**Yeraltı tanklarının en az 1 metre uzaklıktan itibaren tel örgü ve çit ile çevrilmesi bu mesafeler içerisinde ot ve benzeri kolay yanabilir malzeme bulundurulması
**Tank sahasına her yönden okunacak şekilde ikaz levhaları yerleştirilmesi 
**Tank sahası girişinde vücuttaki statik elektriği topraklamak için nötralizatör konulması
**Yıldırım tehlikesine karşı ilgili yönetmeliklere ve standartlara uygun yıldırımdan korunma tesisatı yapılması</t>
  </si>
  <si>
    <t>**Etkin süpervizyonla mevcut durumun devamının sağlanması
**LPG dolum işlemine ait talimat olması
*Tankerden tanka LPG dolum işlemi sırasında topraklama bağlantısı yapılması
**Patlayıcı malzemelerin ateşleyici kaynaklarından kaçınılması LPG’ nin dökme olarak depolandığı yeraltı tankları, binalara, bina yakınlarına trafik yollarına veya demir yollarına uzaklıkları yönetmeliklere uygun şekilde yapılması 
**Tankın uç kısımlarının toplu yerleşim alanlarını görmeyecek şekilde konumlandırılması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</si>
  <si>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*Gözcü bulundurulmakta</t>
  </si>
  <si>
    <t xml:space="preserve">**Etkin süpervizyonla mevcut durumun devamının sağlanması
**Oluşturulacak kontrol formu ile yerinde kontrol yapılması
**Sızıntı ve kaçağa karşı tedbir alınması, köpük testi yapılması
**Gaz kaçağına vaktinde müdahale için erken uyarı gaz algılama sensörü konulması
**LPG tank dolum sahasına  gelen LPG tankeri tesise girmeden önce aracın egzoz çıkışına alev tutucu takılması, tanklara LPG ikmali başlatılmadan önce de aracın tekerleklerine her iki yönde takoz konulması ve aracın topraklanması
**Tank dolumu boyunca tank dolum sorumlusunun dolum alanını terk etmemesi ve güvenli dolumun yapılmasını sağlaması
**Tanka LPG dolumu, %85 oranını geçmeyecek şekilde yapılması </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</si>
  <si>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*Topraklama ve topraklama ölçümü yapılmakta</t>
  </si>
  <si>
    <t>**Etkin süpervizyonla mevcut durumun devamının sağlanması
**Topraklama ölçümlerinin yetkilendirilmiş mühendislerce her altı ayda 1 periyodik olarak yaptırılması ve ölçüm sonuçları raporlanması **Ölçüm sonuçları uygun olmayan toprak hatlarının ivedilikle değiştirilmesi ve ölçümlerin tekrar edilerek uygunluk raporlarının alınması</t>
  </si>
  <si>
    <t>**Etkin süpervizyonla mevcut durumun devamının sağlanması
**İçeri girişlerin antistatik ayakkabılarla yapılması
**Giriş öncesi statik elektrik çubuğuna dokunularak elektriğin boşaltılması</t>
  </si>
  <si>
    <t>**Etkin süpervizyonla mevcut durumun devamının sağlanması
**Toprak altı tanklarda katodik koruma yapılması 
**Yer altı depolama tanklarının, motorlu araçların trafik etkisine ve aşındırıcı fiziki etkilerin söz konusu olduğu yerlerde bu fiziki etkilere karşı korunmuş olması
**Tankların hidrostatik testlerinin 10 yılda bir yapılması 
** Emniyet ventillerinin periyodik kontrollerinin 5 yılda bir yapılması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</si>
  <si>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*Topraklama ve topraklama ölçümü yapılmakta
*Periyodik kontrolleri yapılmakta</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</si>
  <si>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*Tesviyeli zemin mevcut</t>
  </si>
  <si>
    <t>**Etkin süpervizyonla mevcut durumun devamının sağlanması
**Tank sahasının LPG birikimlerine sebebiyet verebilecek engellerden arındırılması
**Her türlü dış etkilere karşı düzenli olarak temizletilmesi
**Kayma ve düşmeler karşı sahada malzeme bırakılmaması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</si>
  <si>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*Depo görevlilerine yangın güvenliği eğitimleri verilmekte
*Uyarı görselleri bulunmakta</t>
  </si>
  <si>
    <t>**Etkin süpervizyonla mevcut durumun devamının sağlanması
**Kimyasal maddelerin özelliklerine(havadan ağır/hafif) göre uygun nefesliklerin kurulması
**Depolanan kimyasalın hacmine eşit kapasitesinde taşma havuzu oluşturulması</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</si>
  <si>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*KKD temini ve kontrolü sağlanmakta</t>
  </si>
  <si>
    <t>**Etkin süpervizyonla mevcut durumun devamının sağlanması
**Uzun süre kapalı ortamlarda kullanılması
**Kapalı ortamlarda uzun süre kullanılacaksa kendinden hava beslemeli solunum maskeleri kullanılması 
**Kimyasallar için yapılmış koruma eldivenleri giyilmesi ( Bütil kauçuk nitril kauçuk Neopren kauçuk) ve Güvenlik gözlükleri takılması
**Yemek yemeden önce ellerin iyice yıkanması **Aeresol veya sprey kullanılacaksa MSDS lerine uygun önlemlerin alınması
**Buharları solumaması 
**Döküldüğünde kaygan zemin oluşturacağından mutlaka temizlenmesi</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</si>
  <si>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*Taşıma ve depolamada yalnız orijinal kaplar istenmekte, denetlenmekte
*Etiketleme istenmekte ve denetlenmekte</t>
  </si>
  <si>
    <t>**Etkin süpervizyonla mevcut durumun devamının sağlanması
**Tutuşturucu ısı kaynaklarını uzaklaştırılması  ve havalandırmanın iyi olduğu çalışma ortamında kullanılması
**Dökülen sıvıyı kum, emici bant gibi yanıcı olmayan emici maddelerle toplanması
**Tehlikeli Atıkların Kontrolü Yönetmeliğine” uygun olarak ortadan kaldırılmak üzere bir kaba yerleştirilmesi
**Kapağını sıkıca kapatılması ve etiketlenmesi
**Kanalizasyona ve su yollarına karışmasına izin verilmemesi
**Uygun miktarda kullanımının sağlanması, buharının çalışma ortamına yayılmasının engellenmesi</t>
  </si>
  <si>
    <t>*Çalışanlara İSG ve toolbox eğitimleri verilmekte
*Eğitim ve talimatlarla çalışanlar bilgilendirilmekte 
*Saha kontrol formları kullanılarak denetim sağlanmakta
*Kullanılan kimyasal malzemelerin (temizlik, boya, tiner vs.) MSDS' leri (Türkçe olarak)  tedarikçi firmadan temin edilmekte
*MSDS' ler Kimyasalların depolandığı yerlerde çalışanların görebileceği yerlere asılmakta ve bu formlarda bulunan tehlikeler çalışanlara tebliğ edilmekte
*MSDS'lerde belirtilen İSG tedbirleri alınmakta
*Sadece yetkili müdahaleleri mevcut
*Uyarı görselleri bulunmakta</t>
  </si>
  <si>
    <t xml:space="preserve">**Etkin süpervizyonla mevcut durumun devamının sağlanması
**Topraklama maşasının araçtan yapılması
**Dolum alanında nötralizatör bulunması
**Dolum sorumlu nezaretçisi bulunması
**Aracın ADR belgeleri, Şoförün SRC belgeleri, dolum çalışanının TMMOB' den alınmış mesleki yeterlilik belgesi
**Tecritli alanda açık alev olmaması, sigara içilmemesi
**Dolum esnasında alev tutucuların aktif olması
**Alana yetkisiz çalışan ve araç girişinin engellenmesi
**Kaplin, valf, doğum ağızları işlem sonrası kapalı bulunması
**TS EN 11939 ve 12820 standartlarında dolum yapılması </t>
  </si>
  <si>
    <t>Tank dolum ikmalinin uygunsuz yapılması</t>
  </si>
  <si>
    <t>*İlgili şartlar; yerel mevzuat,  Uluslararası prosedür ve standartları, uluslararası standartlar ve müşteri şartlarını içermektedir.
** Risk Değerlendirme sonucunda, belirlenen aksiyonlar, Aksiyon Takip Tablosuna işlenerek takip edilmelidir.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</si>
</sst>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Arial"/>
      <charset val="162"/>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0"/>
      <name val="Arial Tur"/>
      <charset val="162"/>
    </font>
    <font>
      <sz val="10"/>
      <name val="Arial"/>
      <family val="2"/>
      <charset val="162"/>
    </font>
    <font>
      <sz val="16"/>
      <name val="Arial"/>
      <family val="2"/>
      <charset val="162"/>
    </font>
    <font>
      <sz val="16"/>
      <color indexed="43"/>
      <name val="Arial"/>
      <family val="2"/>
      <charset val="162"/>
    </font>
    <font>
      <b/>
      <sz val="16"/>
      <name val="Arial"/>
      <family val="2"/>
      <charset val="162"/>
    </font>
    <font>
      <b/>
      <sz val="20"/>
      <name val="Arial"/>
      <family val="2"/>
      <charset val="162"/>
    </font>
    <font>
      <sz val="18"/>
      <name val="Arial"/>
      <family val="2"/>
      <charset val="162"/>
    </font>
    <font>
      <b/>
      <sz val="18"/>
      <name val="Arial"/>
      <family val="2"/>
      <charset val="162"/>
    </font>
    <font>
      <sz val="16"/>
      <color indexed="23"/>
      <name val="Arial"/>
      <family val="2"/>
      <charset val="162"/>
    </font>
    <font>
      <b/>
      <sz val="16"/>
      <color indexed="23"/>
      <name val="Arial"/>
      <family val="2"/>
      <charset val="162"/>
    </font>
    <font>
      <sz val="10"/>
      <name val="Verdana"/>
      <family val="2"/>
      <charset val="162"/>
    </font>
    <font>
      <b/>
      <sz val="30"/>
      <name val="Arial"/>
      <family val="2"/>
      <charset val="162"/>
    </font>
    <font>
      <sz val="16"/>
      <color theme="1"/>
      <name val="Arial"/>
      <family val="2"/>
      <charset val="16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7">
    <xf numFmtId="0" fontId="0" fillId="0" borderId="0"/>
    <xf numFmtId="0" fontId="4" fillId="0" borderId="0"/>
    <xf numFmtId="0" fontId="3" fillId="0" borderId="0"/>
    <xf numFmtId="0" fontId="2" fillId="0" borderId="0"/>
    <xf numFmtId="0" fontId="5" fillId="0" borderId="0"/>
    <xf numFmtId="0" fontId="1" fillId="0" borderId="0"/>
    <xf numFmtId="0" fontId="1" fillId="0" borderId="0"/>
  </cellStyleXfs>
  <cellXfs count="89">
    <xf numFmtId="0" fontId="0" fillId="0" borderId="0" xfId="0"/>
    <xf numFmtId="0" fontId="6" fillId="0" borderId="0" xfId="1" applyFont="1" applyFill="1" applyBorder="1" applyAlignment="1">
      <alignment wrapText="1"/>
    </xf>
    <xf numFmtId="0" fontId="7" fillId="0" borderId="0" xfId="1" applyFont="1" applyFill="1" applyBorder="1" applyAlignment="1">
      <alignment wrapText="1"/>
    </xf>
    <xf numFmtId="0" fontId="6" fillId="0" borderId="0" xfId="1" applyFont="1" applyFill="1" applyBorder="1" applyAlignment="1">
      <alignment horizontal="center" vertical="center" wrapText="1"/>
    </xf>
    <xf numFmtId="0" fontId="10" fillId="0" borderId="0" xfId="1" applyFont="1" applyFill="1" applyBorder="1" applyAlignment="1">
      <alignment horizontal="center" vertical="center" wrapText="1"/>
    </xf>
    <xf numFmtId="0" fontId="6" fillId="0" borderId="0" xfId="1" applyFont="1" applyFill="1" applyBorder="1" applyAlignment="1">
      <alignment horizontal="center" vertical="top" wrapText="1"/>
    </xf>
    <xf numFmtId="0" fontId="12" fillId="0" borderId="0" xfId="1" applyFont="1" applyFill="1" applyBorder="1" applyAlignment="1">
      <alignment horizontal="center" vertical="center" wrapText="1"/>
    </xf>
    <xf numFmtId="0" fontId="13" fillId="0" borderId="0" xfId="1" applyFont="1" applyFill="1" applyBorder="1" applyAlignment="1">
      <alignment horizontal="center" vertical="center" wrapText="1"/>
    </xf>
    <xf numFmtId="0" fontId="6" fillId="0" borderId="0" xfId="1" applyFont="1" applyFill="1" applyBorder="1" applyAlignment="1">
      <alignment horizontal="center" wrapText="1"/>
    </xf>
    <xf numFmtId="0" fontId="14" fillId="0" borderId="0" xfId="2" applyFont="1" applyAlignment="1">
      <alignment vertical="center"/>
    </xf>
    <xf numFmtId="0" fontId="14" fillId="0" borderId="0" xfId="0" applyFont="1" applyAlignment="1">
      <alignment vertical="center" wrapText="1"/>
    </xf>
    <xf numFmtId="0" fontId="9" fillId="3" borderId="1" xfId="1" applyFont="1" applyFill="1" applyBorder="1" applyAlignment="1">
      <alignment horizontal="center" vertical="center" wrapText="1"/>
    </xf>
    <xf numFmtId="0" fontId="6" fillId="5"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1" applyFont="1" applyFill="1" applyBorder="1" applyAlignment="1">
      <alignment horizontal="center" vertical="center" wrapText="1"/>
    </xf>
    <xf numFmtId="0" fontId="16"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14" fontId="6" fillId="0" borderId="1" xfId="0" applyNumberFormat="1" applyFont="1" applyFill="1" applyBorder="1" applyAlignment="1">
      <alignment horizontal="center" vertical="center" wrapText="1" shrinkToFit="1"/>
    </xf>
    <xf numFmtId="0" fontId="6" fillId="3" borderId="1" xfId="1" applyFont="1" applyFill="1" applyBorder="1" applyAlignment="1">
      <alignment horizontal="center" vertical="center" wrapText="1"/>
    </xf>
    <xf numFmtId="14" fontId="9" fillId="2" borderId="1" xfId="2" applyNumberFormat="1" applyFont="1" applyFill="1" applyBorder="1" applyAlignment="1">
      <alignment horizontal="center" vertical="center" wrapText="1"/>
    </xf>
    <xf numFmtId="14" fontId="9" fillId="0" borderId="1" xfId="2" applyNumberFormat="1" applyFont="1" applyBorder="1" applyAlignment="1">
      <alignment horizontal="center" vertical="top" wrapText="1"/>
    </xf>
    <xf numFmtId="14" fontId="9" fillId="0" borderId="1" xfId="2" applyNumberFormat="1" applyFont="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16" fillId="3" borderId="1" xfId="0" applyFont="1" applyFill="1" applyBorder="1" applyAlignment="1">
      <alignment horizontal="center" vertical="center" wrapText="1"/>
    </xf>
    <xf numFmtId="0" fontId="16"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6" fillId="3" borderId="0" xfId="1" applyFont="1" applyFill="1" applyBorder="1" applyAlignment="1">
      <alignment wrapText="1"/>
    </xf>
    <xf numFmtId="0" fontId="6" fillId="0" borderId="1" xfId="0" applyFont="1" applyFill="1" applyBorder="1" applyAlignment="1">
      <alignment vertical="center" wrapText="1"/>
    </xf>
    <xf numFmtId="0" fontId="16" fillId="0" borderId="1" xfId="0" applyFont="1" applyBorder="1" applyAlignment="1">
      <alignment vertical="center" wrapText="1"/>
    </xf>
    <xf numFmtId="0" fontId="6" fillId="3" borderId="1" xfId="0" applyFont="1" applyFill="1" applyBorder="1" applyAlignment="1">
      <alignment vertical="center" wrapText="1"/>
    </xf>
    <xf numFmtId="0" fontId="16" fillId="3" borderId="1" xfId="0" applyFont="1" applyFill="1" applyBorder="1" applyAlignment="1">
      <alignment vertical="center" wrapText="1"/>
    </xf>
    <xf numFmtId="0" fontId="6" fillId="0" borderId="0" xfId="1" applyFont="1" applyFill="1" applyBorder="1" applyAlignment="1">
      <alignment vertical="top" wrapText="1"/>
    </xf>
    <xf numFmtId="0" fontId="6" fillId="6" borderId="0" xfId="1" applyFont="1" applyFill="1" applyBorder="1" applyAlignment="1">
      <alignment wrapText="1"/>
    </xf>
    <xf numFmtId="0" fontId="9" fillId="2" borderId="1" xfId="2" applyFont="1" applyFill="1" applyBorder="1" applyAlignment="1">
      <alignment horizontal="center" vertical="center" wrapText="1"/>
    </xf>
    <xf numFmtId="0" fontId="9" fillId="0" borderId="1" xfId="2" applyFont="1" applyBorder="1" applyAlignment="1">
      <alignment horizontal="center" vertical="top" wrapText="1"/>
    </xf>
    <xf numFmtId="0" fontId="9" fillId="3"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6" fillId="3"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 fillId="3" borderId="2" xfId="1" applyFont="1" applyFill="1" applyBorder="1" applyAlignment="1">
      <alignment horizontal="left" vertical="center" wrapText="1"/>
    </xf>
    <xf numFmtId="0" fontId="6" fillId="3" borderId="4" xfId="1" applyFont="1" applyFill="1" applyBorder="1" applyAlignment="1">
      <alignment horizontal="left" vertical="center" wrapText="1"/>
    </xf>
    <xf numFmtId="0" fontId="11" fillId="2" borderId="6"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5" xfId="1" applyFont="1" applyFill="1" applyBorder="1" applyAlignment="1">
      <alignment horizontal="center" vertical="center" wrapText="1"/>
    </xf>
    <xf numFmtId="0" fontId="3" fillId="0" borderId="7" xfId="2" applyBorder="1" applyAlignment="1">
      <alignment horizontal="center"/>
    </xf>
    <xf numFmtId="0" fontId="3" fillId="0" borderId="8" xfId="2" applyBorder="1" applyAlignment="1">
      <alignment horizontal="center"/>
    </xf>
    <xf numFmtId="0" fontId="3" fillId="0" borderId="11" xfId="2" applyBorder="1" applyAlignment="1">
      <alignment horizontal="center"/>
    </xf>
    <xf numFmtId="0" fontId="3" fillId="0" borderId="12" xfId="2" applyBorder="1" applyAlignment="1">
      <alignment horizontal="center"/>
    </xf>
    <xf numFmtId="0" fontId="3" fillId="0" borderId="9" xfId="2" applyBorder="1" applyAlignment="1">
      <alignment horizontal="center"/>
    </xf>
    <xf numFmtId="0" fontId="3" fillId="0" borderId="10" xfId="2" applyBorder="1" applyAlignment="1">
      <alignment horizontal="center"/>
    </xf>
    <xf numFmtId="0" fontId="9" fillId="2" borderId="2" xfId="2" applyFont="1" applyFill="1" applyBorder="1" applyAlignment="1">
      <alignment horizontal="center" vertical="center" wrapText="1"/>
    </xf>
    <xf numFmtId="0" fontId="9" fillId="2" borderId="4" xfId="2"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5" fillId="0" borderId="2" xfId="2" applyFont="1" applyBorder="1" applyAlignment="1">
      <alignment horizontal="center" vertical="center"/>
    </xf>
    <xf numFmtId="0" fontId="15" fillId="0" borderId="3" xfId="2" applyFont="1" applyBorder="1" applyAlignment="1">
      <alignment horizontal="center" vertical="center"/>
    </xf>
    <xf numFmtId="0" fontId="15" fillId="0" borderId="4" xfId="2" applyFont="1" applyBorder="1" applyAlignment="1">
      <alignment horizontal="center" vertical="center"/>
    </xf>
    <xf numFmtId="0" fontId="9" fillId="2" borderId="7" xfId="2" applyFont="1" applyFill="1" applyBorder="1" applyAlignment="1">
      <alignment horizontal="center" vertical="center" textRotation="45" wrapText="1"/>
    </xf>
    <xf numFmtId="0" fontId="9" fillId="2" borderId="8" xfId="2" applyFont="1" applyFill="1" applyBorder="1" applyAlignment="1">
      <alignment horizontal="center" vertical="center" textRotation="45" wrapText="1"/>
    </xf>
    <xf numFmtId="0" fontId="9" fillId="2" borderId="9" xfId="2" applyFont="1" applyFill="1" applyBorder="1" applyAlignment="1">
      <alignment horizontal="center" vertical="center" textRotation="45" wrapText="1"/>
    </xf>
    <xf numFmtId="0" fontId="9" fillId="2" borderId="10" xfId="2" applyFont="1" applyFill="1" applyBorder="1" applyAlignment="1">
      <alignment horizontal="center" vertical="center" textRotation="45" wrapText="1"/>
    </xf>
    <xf numFmtId="0" fontId="9" fillId="2" borderId="3" xfId="2" applyFont="1" applyFill="1" applyBorder="1" applyAlignment="1">
      <alignment horizontal="center" vertical="center" wrapText="1"/>
    </xf>
    <xf numFmtId="0" fontId="9" fillId="0" borderId="2" xfId="2" applyFont="1" applyBorder="1" applyAlignment="1">
      <alignment horizontal="center" vertical="top" wrapText="1"/>
    </xf>
    <xf numFmtId="0" fontId="9" fillId="0" borderId="4" xfId="2" applyFont="1" applyBorder="1" applyAlignment="1">
      <alignment horizontal="center" vertical="top" wrapText="1"/>
    </xf>
    <xf numFmtId="0" fontId="9" fillId="0" borderId="2"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3" borderId="2" xfId="2" applyFont="1" applyFill="1" applyBorder="1" applyAlignment="1">
      <alignment horizontal="left" vertical="center"/>
    </xf>
    <xf numFmtId="0" fontId="9" fillId="3" borderId="3" xfId="2" applyFont="1" applyFill="1" applyBorder="1" applyAlignment="1">
      <alignment horizontal="left" vertical="center"/>
    </xf>
    <xf numFmtId="0" fontId="9" fillId="3" borderId="4" xfId="2" applyFont="1" applyFill="1" applyBorder="1" applyAlignment="1">
      <alignment horizontal="left" vertical="center"/>
    </xf>
    <xf numFmtId="0" fontId="9" fillId="3" borderId="2" xfId="2" applyFont="1" applyFill="1" applyBorder="1" applyAlignment="1">
      <alignment horizontal="left" vertical="center" wrapText="1"/>
    </xf>
    <xf numFmtId="0" fontId="9" fillId="3" borderId="3" xfId="2" applyFont="1" applyFill="1" applyBorder="1" applyAlignment="1">
      <alignment horizontal="left" vertical="center" wrapText="1"/>
    </xf>
    <xf numFmtId="0" fontId="9" fillId="3" borderId="4" xfId="2" applyFont="1" applyFill="1" applyBorder="1" applyAlignment="1">
      <alignment horizontal="left" vertical="center" wrapText="1"/>
    </xf>
    <xf numFmtId="0" fontId="15" fillId="0" borderId="2" xfId="2" applyFont="1" applyBorder="1" applyAlignment="1">
      <alignment horizontal="center" vertical="center" wrapText="1"/>
    </xf>
    <xf numFmtId="0" fontId="15" fillId="0" borderId="3" xfId="2" applyFont="1" applyBorder="1" applyAlignment="1">
      <alignment horizontal="center" vertical="center" wrapText="1"/>
    </xf>
    <xf numFmtId="0" fontId="15" fillId="0" borderId="4" xfId="2" applyFont="1" applyBorder="1" applyAlignment="1">
      <alignment horizontal="center" vertical="center" wrapText="1"/>
    </xf>
    <xf numFmtId="0" fontId="9" fillId="0" borderId="3" xfId="2" applyFont="1" applyBorder="1" applyAlignment="1">
      <alignment horizontal="center" vertical="top" wrapText="1"/>
    </xf>
    <xf numFmtId="0" fontId="9" fillId="3" borderId="2" xfId="2" applyFont="1" applyFill="1" applyBorder="1" applyAlignment="1">
      <alignment horizontal="center" vertical="center" wrapText="1"/>
    </xf>
    <xf numFmtId="0" fontId="9" fillId="3" borderId="3" xfId="2" applyFont="1" applyFill="1" applyBorder="1" applyAlignment="1">
      <alignment horizontal="center" vertical="center" wrapText="1"/>
    </xf>
    <xf numFmtId="0" fontId="9" fillId="3" borderId="4" xfId="2" applyFont="1" applyFill="1" applyBorder="1" applyAlignment="1">
      <alignment horizontal="center" vertical="center" wrapText="1"/>
    </xf>
    <xf numFmtId="0" fontId="8" fillId="2" borderId="6" xfId="1" applyFont="1" applyFill="1" applyBorder="1" applyAlignment="1">
      <alignment horizontal="center" vertical="center" textRotation="90" wrapText="1"/>
    </xf>
    <xf numFmtId="0" fontId="8" fillId="2" borderId="5" xfId="1" applyFont="1" applyFill="1" applyBorder="1" applyAlignment="1">
      <alignment horizontal="center" vertical="center" textRotation="90" wrapText="1"/>
    </xf>
    <xf numFmtId="0" fontId="11" fillId="2" borderId="7" xfId="1" applyFont="1" applyFill="1" applyBorder="1" applyAlignment="1">
      <alignment horizontal="center" vertical="center" wrapText="1"/>
    </xf>
    <xf numFmtId="0" fontId="11" fillId="2" borderId="8"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10" xfId="1" applyFont="1" applyFill="1" applyBorder="1" applyAlignment="1">
      <alignment horizontal="center" vertical="center" wrapText="1"/>
    </xf>
  </cellXfs>
  <cellStyles count="7">
    <cellStyle name="Normal" xfId="0" builtinId="0"/>
    <cellStyle name="Normal 2" xfId="4" xr:uid="{00000000-0005-0000-0000-000001000000}"/>
    <cellStyle name="Normal 92" xfId="2" xr:uid="{00000000-0005-0000-0000-000002000000}"/>
    <cellStyle name="Normal 92 2" xfId="3" xr:uid="{00000000-0005-0000-0000-000003000000}"/>
    <cellStyle name="Normal 92 2 2" xfId="6" xr:uid="{00000000-0005-0000-0000-000004000000}"/>
    <cellStyle name="Normal 92 3" xfId="5" xr:uid="{00000000-0005-0000-0000-000005000000}"/>
    <cellStyle name="Normal_b-tehlike ve risk değerlendirme formu (kimyasallar)" xfId="1" xr:uid="{00000000-0005-0000-0000-000006000000}"/>
  </cellStyles>
  <dxfs count="34">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6500"/>
      </font>
      <fill>
        <patternFill>
          <bgColor rgb="FFFFEB9C"/>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FF"/>
      <color rgb="FFFFCCCC"/>
      <color rgb="FFCCFFCC"/>
      <color rgb="FF007A37"/>
      <color rgb="FFD9C1D7"/>
      <color rgb="FFCCCCFF"/>
      <color rgb="FFFFCC00"/>
      <color rgb="FFFFCC66"/>
      <color rgb="FF0099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5" Type="http://schemas.openxmlformats.org/officeDocument/2006/relationships/calcChain" Target="calcChain.xml" /><Relationship Id="rId4" Type="http://schemas.openxmlformats.org/officeDocument/2006/relationships/sharedStrings" Target="sharedStrings.xml" /></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1046659"/>
  <sheetViews>
    <sheetView tabSelected="1" view="pageBreakPreview" zoomScale="55" zoomScaleNormal="40" zoomScaleSheetLayoutView="55" workbookViewId="0">
      <selection activeCell="F6" sqref="F6:Q6"/>
    </sheetView>
  </sheetViews>
  <sheetFormatPr defaultColWidth="9.16796875" defaultRowHeight="20.25"/>
  <cols>
    <col min="1" max="1" width="11.4609375" style="3" customWidth="1"/>
    <col min="2" max="2" width="42.07421875" style="3" customWidth="1"/>
    <col min="3" max="3" width="48.0078125" style="5" customWidth="1"/>
    <col min="4" max="4" width="50.03125" style="5" customWidth="1"/>
    <col min="5" max="5" width="49.0859375" style="5" customWidth="1"/>
    <col min="6" max="6" width="50.03125" style="5" customWidth="1"/>
    <col min="7" max="7" width="33.30859375" style="5" customWidth="1"/>
    <col min="8" max="8" width="11.32421875" style="6" customWidth="1"/>
    <col min="9" max="9" width="11.32421875" style="3" customWidth="1"/>
    <col min="10" max="10" width="14.83203125" style="7" customWidth="1"/>
    <col min="11" max="11" width="45.30859375" style="7" customWidth="1"/>
    <col min="12" max="12" width="69.44921875" style="32" customWidth="1"/>
    <col min="13" max="13" width="20.765625" style="8" customWidth="1"/>
    <col min="14" max="14" width="19.55078125" style="8" customWidth="1"/>
    <col min="15" max="16" width="11.32421875" style="3" customWidth="1"/>
    <col min="17" max="17" width="14.83203125" style="7" customWidth="1"/>
    <col min="18" max="22" width="11.4609375" style="1" hidden="1" customWidth="1"/>
    <col min="23" max="24" width="11.4609375" style="1" customWidth="1"/>
    <col min="25" max="16384" width="9.16796875" style="1"/>
  </cols>
  <sheetData>
    <row r="1" spans="1:20" s="10" customFormat="1" ht="47.1" customHeight="1">
      <c r="A1" s="46"/>
      <c r="B1" s="47"/>
      <c r="C1" s="57"/>
      <c r="D1" s="58"/>
      <c r="E1" s="58"/>
      <c r="F1" s="58"/>
      <c r="G1" s="58"/>
      <c r="H1" s="58"/>
      <c r="I1" s="58"/>
      <c r="J1" s="58"/>
      <c r="K1" s="58"/>
      <c r="L1" s="58"/>
      <c r="M1" s="59"/>
      <c r="N1" s="70" t="s">
        <v>15</v>
      </c>
      <c r="O1" s="71"/>
      <c r="P1" s="71"/>
      <c r="Q1" s="72"/>
      <c r="R1" s="9"/>
      <c r="S1" s="9"/>
      <c r="T1" s="9"/>
    </row>
    <row r="2" spans="1:20" s="10" customFormat="1" ht="47.1" customHeight="1">
      <c r="A2" s="48"/>
      <c r="B2" s="49"/>
      <c r="C2" s="76"/>
      <c r="D2" s="77"/>
      <c r="E2" s="77"/>
      <c r="F2" s="77"/>
      <c r="G2" s="77"/>
      <c r="H2" s="77"/>
      <c r="I2" s="77"/>
      <c r="J2" s="77"/>
      <c r="K2" s="77"/>
      <c r="L2" s="77"/>
      <c r="M2" s="78"/>
      <c r="N2" s="73" t="s">
        <v>16</v>
      </c>
      <c r="O2" s="74"/>
      <c r="P2" s="74"/>
      <c r="Q2" s="75"/>
      <c r="R2" s="9"/>
      <c r="S2" s="9"/>
      <c r="T2" s="9"/>
    </row>
    <row r="3" spans="1:20" s="10" customFormat="1" ht="47.1" customHeight="1">
      <c r="A3" s="50"/>
      <c r="B3" s="51"/>
      <c r="C3" s="76" t="s">
        <v>11</v>
      </c>
      <c r="D3" s="77"/>
      <c r="E3" s="77"/>
      <c r="F3" s="77"/>
      <c r="G3" s="77"/>
      <c r="H3" s="77"/>
      <c r="I3" s="77"/>
      <c r="J3" s="77"/>
      <c r="K3" s="77"/>
      <c r="L3" s="77"/>
      <c r="M3" s="78"/>
      <c r="N3" s="73" t="s">
        <v>17</v>
      </c>
      <c r="O3" s="74"/>
      <c r="P3" s="74"/>
      <c r="Q3" s="75"/>
      <c r="R3" s="9"/>
      <c r="S3" s="9"/>
      <c r="T3" s="9"/>
    </row>
    <row r="4" spans="1:20" s="10" customFormat="1" ht="36" customHeight="1">
      <c r="A4" s="60" t="s">
        <v>36</v>
      </c>
      <c r="B4" s="61"/>
      <c r="C4" s="19" t="s">
        <v>27</v>
      </c>
      <c r="D4" s="34" t="s">
        <v>28</v>
      </c>
      <c r="E4" s="34" t="s">
        <v>28</v>
      </c>
      <c r="F4" s="34" t="s">
        <v>28</v>
      </c>
      <c r="G4" s="52" t="s">
        <v>29</v>
      </c>
      <c r="H4" s="64"/>
      <c r="I4" s="53"/>
      <c r="J4" s="52" t="s">
        <v>30</v>
      </c>
      <c r="K4" s="53"/>
      <c r="L4" s="34" t="s">
        <v>31</v>
      </c>
      <c r="M4" s="52" t="s">
        <v>32</v>
      </c>
      <c r="N4" s="64"/>
      <c r="O4" s="64"/>
      <c r="P4" s="64"/>
      <c r="Q4" s="53"/>
      <c r="R4" s="9"/>
      <c r="S4" s="9"/>
      <c r="T4" s="9"/>
    </row>
    <row r="5" spans="1:20" s="10" customFormat="1" ht="128.25" customHeight="1">
      <c r="A5" s="62"/>
      <c r="B5" s="63"/>
      <c r="C5" s="20"/>
      <c r="D5" s="35"/>
      <c r="E5" s="35"/>
      <c r="F5" s="35"/>
      <c r="G5" s="65"/>
      <c r="H5" s="79"/>
      <c r="I5" s="66"/>
      <c r="J5" s="65"/>
      <c r="K5" s="66"/>
      <c r="L5" s="35"/>
      <c r="M5" s="67"/>
      <c r="N5" s="68"/>
      <c r="O5" s="68"/>
      <c r="P5" s="68"/>
      <c r="Q5" s="69"/>
      <c r="R5" s="9"/>
      <c r="S5" s="9"/>
      <c r="T5" s="9"/>
    </row>
    <row r="6" spans="1:20" s="10" customFormat="1" ht="56.25" customHeight="1">
      <c r="A6" s="52" t="s">
        <v>8</v>
      </c>
      <c r="B6" s="53"/>
      <c r="C6" s="21">
        <v>43190</v>
      </c>
      <c r="D6" s="34" t="s">
        <v>9</v>
      </c>
      <c r="E6" s="21">
        <v>43920</v>
      </c>
      <c r="F6" s="80" t="s">
        <v>220</v>
      </c>
      <c r="G6" s="81"/>
      <c r="H6" s="81"/>
      <c r="I6" s="81"/>
      <c r="J6" s="81"/>
      <c r="K6" s="81"/>
      <c r="L6" s="81"/>
      <c r="M6" s="81"/>
      <c r="N6" s="81"/>
      <c r="O6" s="81"/>
      <c r="P6" s="81"/>
      <c r="Q6" s="82"/>
      <c r="R6" s="9"/>
      <c r="S6" s="9"/>
      <c r="T6" s="9"/>
    </row>
    <row r="7" spans="1:20" s="2" customFormat="1" ht="56.25" customHeight="1">
      <c r="A7" s="54" t="s">
        <v>0</v>
      </c>
      <c r="B7" s="55"/>
      <c r="C7" s="55"/>
      <c r="D7" s="55"/>
      <c r="E7" s="55"/>
      <c r="F7" s="55"/>
      <c r="G7" s="56"/>
      <c r="H7" s="54" t="s">
        <v>14</v>
      </c>
      <c r="I7" s="55"/>
      <c r="J7" s="56"/>
      <c r="K7" s="54" t="s">
        <v>1</v>
      </c>
      <c r="L7" s="55"/>
      <c r="M7" s="55"/>
      <c r="N7" s="56"/>
      <c r="O7" s="54" t="s">
        <v>13</v>
      </c>
      <c r="P7" s="55"/>
      <c r="Q7" s="56"/>
    </row>
    <row r="8" spans="1:20" s="3" customFormat="1" ht="106.5" customHeight="1">
      <c r="A8" s="42" t="s">
        <v>2</v>
      </c>
      <c r="B8" s="42" t="s">
        <v>3</v>
      </c>
      <c r="C8" s="42" t="s">
        <v>10</v>
      </c>
      <c r="D8" s="44" t="s">
        <v>4</v>
      </c>
      <c r="E8" s="42" t="s">
        <v>12</v>
      </c>
      <c r="F8" s="85" t="s">
        <v>5</v>
      </c>
      <c r="G8" s="86"/>
      <c r="H8" s="83" t="s">
        <v>34</v>
      </c>
      <c r="I8" s="83" t="s">
        <v>35</v>
      </c>
      <c r="J8" s="83" t="s">
        <v>33</v>
      </c>
      <c r="K8" s="42" t="s">
        <v>137</v>
      </c>
      <c r="L8" s="42" t="s">
        <v>132</v>
      </c>
      <c r="M8" s="42" t="s">
        <v>6</v>
      </c>
      <c r="N8" s="42" t="s">
        <v>7</v>
      </c>
      <c r="O8" s="83" t="s">
        <v>34</v>
      </c>
      <c r="P8" s="83" t="s">
        <v>35</v>
      </c>
      <c r="Q8" s="83" t="s">
        <v>33</v>
      </c>
    </row>
    <row r="9" spans="1:20" s="4" customFormat="1" ht="45" customHeight="1">
      <c r="A9" s="43"/>
      <c r="B9" s="43"/>
      <c r="C9" s="43"/>
      <c r="D9" s="45"/>
      <c r="E9" s="43"/>
      <c r="F9" s="87"/>
      <c r="G9" s="88"/>
      <c r="H9" s="84"/>
      <c r="I9" s="84"/>
      <c r="J9" s="84"/>
      <c r="K9" s="43"/>
      <c r="L9" s="43"/>
      <c r="M9" s="43"/>
      <c r="N9" s="43"/>
      <c r="O9" s="84"/>
      <c r="P9" s="84"/>
      <c r="Q9" s="84"/>
    </row>
    <row r="10" spans="1:20" ht="272.25" customHeight="1">
      <c r="A10" s="36">
        <v>527</v>
      </c>
      <c r="B10" s="15" t="s">
        <v>48</v>
      </c>
      <c r="C10" s="15" t="s">
        <v>47</v>
      </c>
      <c r="D10" s="15" t="s">
        <v>49</v>
      </c>
      <c r="E10" s="14" t="s">
        <v>40</v>
      </c>
      <c r="F10" s="39" t="s">
        <v>153</v>
      </c>
      <c r="G10" s="39"/>
      <c r="H10" s="36" t="s">
        <v>38</v>
      </c>
      <c r="I10" s="11" t="s">
        <v>24</v>
      </c>
      <c r="J10" s="37" t="str">
        <f t="shared" ref="J10:J39" si="0">CONCATENATE(H10,",",I10)</f>
        <v>P2,S5</v>
      </c>
      <c r="K10" s="16" t="s">
        <v>96</v>
      </c>
      <c r="L10" s="29" t="s">
        <v>138</v>
      </c>
      <c r="M10" s="15"/>
      <c r="N10" s="17">
        <v>43191</v>
      </c>
      <c r="O10" s="11" t="s">
        <v>25</v>
      </c>
      <c r="P10" s="11" t="s">
        <v>24</v>
      </c>
      <c r="Q10" s="37" t="str">
        <f t="shared" ref="Q10:Q39" si="1">CONCATENATE(O10,",",P10)</f>
        <v>P1,S5</v>
      </c>
    </row>
    <row r="11" spans="1:20" ht="303" customHeight="1">
      <c r="A11" s="36">
        <v>528</v>
      </c>
      <c r="B11" s="15" t="s">
        <v>48</v>
      </c>
      <c r="C11" s="15" t="s">
        <v>47</v>
      </c>
      <c r="D11" s="15" t="s">
        <v>50</v>
      </c>
      <c r="E11" s="14" t="s">
        <v>40</v>
      </c>
      <c r="F11" s="39" t="s">
        <v>153</v>
      </c>
      <c r="G11" s="39"/>
      <c r="H11" s="36" t="s">
        <v>38</v>
      </c>
      <c r="I11" s="11" t="s">
        <v>24</v>
      </c>
      <c r="J11" s="37" t="str">
        <f t="shared" si="0"/>
        <v>P2,S5</v>
      </c>
      <c r="K11" s="16" t="s">
        <v>97</v>
      </c>
      <c r="L11" s="29" t="s">
        <v>139</v>
      </c>
      <c r="M11" s="15"/>
      <c r="N11" s="17">
        <v>43191</v>
      </c>
      <c r="O11" s="11" t="s">
        <v>25</v>
      </c>
      <c r="P11" s="11" t="s">
        <v>24</v>
      </c>
      <c r="Q11" s="37" t="str">
        <f t="shared" si="1"/>
        <v>P1,S5</v>
      </c>
    </row>
    <row r="12" spans="1:20" ht="271.5" customHeight="1">
      <c r="A12" s="36">
        <v>529</v>
      </c>
      <c r="B12" s="15" t="s">
        <v>48</v>
      </c>
      <c r="C12" s="15" t="s">
        <v>47</v>
      </c>
      <c r="D12" s="15" t="s">
        <v>140</v>
      </c>
      <c r="E12" s="14" t="s">
        <v>141</v>
      </c>
      <c r="F12" s="39" t="s">
        <v>152</v>
      </c>
      <c r="G12" s="39"/>
      <c r="H12" s="36" t="s">
        <v>38</v>
      </c>
      <c r="I12" s="11" t="s">
        <v>24</v>
      </c>
      <c r="J12" s="37" t="str">
        <f t="shared" si="0"/>
        <v>P2,S5</v>
      </c>
      <c r="K12" s="16" t="s">
        <v>98</v>
      </c>
      <c r="L12" s="29" t="s">
        <v>142</v>
      </c>
      <c r="M12" s="15"/>
      <c r="N12" s="17">
        <v>43191</v>
      </c>
      <c r="O12" s="11" t="s">
        <v>25</v>
      </c>
      <c r="P12" s="11" t="s">
        <v>24</v>
      </c>
      <c r="Q12" s="37" t="str">
        <f t="shared" si="1"/>
        <v>P1,S5</v>
      </c>
    </row>
    <row r="13" spans="1:20" ht="408.75" customHeight="1">
      <c r="A13" s="36">
        <v>530</v>
      </c>
      <c r="B13" s="15" t="s">
        <v>48</v>
      </c>
      <c r="C13" s="15" t="s">
        <v>65</v>
      </c>
      <c r="D13" s="15" t="s">
        <v>56</v>
      </c>
      <c r="E13" s="14" t="s">
        <v>40</v>
      </c>
      <c r="F13" s="39" t="s">
        <v>151</v>
      </c>
      <c r="G13" s="39"/>
      <c r="H13" s="36" t="s">
        <v>38</v>
      </c>
      <c r="I13" s="11" t="s">
        <v>24</v>
      </c>
      <c r="J13" s="37" t="str">
        <f t="shared" si="0"/>
        <v>P2,S5</v>
      </c>
      <c r="K13" s="16" t="s">
        <v>99</v>
      </c>
      <c r="L13" s="29" t="s">
        <v>147</v>
      </c>
      <c r="M13" s="15"/>
      <c r="N13" s="17">
        <v>43191</v>
      </c>
      <c r="O13" s="11" t="s">
        <v>25</v>
      </c>
      <c r="P13" s="11" t="s">
        <v>24</v>
      </c>
      <c r="Q13" s="37" t="str">
        <f t="shared" si="1"/>
        <v>P1,S5</v>
      </c>
    </row>
    <row r="14" spans="1:20" ht="389.25" customHeight="1">
      <c r="A14" s="36">
        <v>531</v>
      </c>
      <c r="B14" s="15" t="s">
        <v>48</v>
      </c>
      <c r="C14" s="15" t="s">
        <v>47</v>
      </c>
      <c r="D14" s="15" t="s">
        <v>51</v>
      </c>
      <c r="E14" s="14" t="s">
        <v>40</v>
      </c>
      <c r="F14" s="39" t="s">
        <v>150</v>
      </c>
      <c r="G14" s="39"/>
      <c r="H14" s="36" t="s">
        <v>38</v>
      </c>
      <c r="I14" s="11" t="s">
        <v>37</v>
      </c>
      <c r="J14" s="37" t="str">
        <f t="shared" si="0"/>
        <v>P2,S4</v>
      </c>
      <c r="K14" s="16" t="s">
        <v>100</v>
      </c>
      <c r="L14" s="29" t="s">
        <v>143</v>
      </c>
      <c r="M14" s="15"/>
      <c r="N14" s="17">
        <v>43191</v>
      </c>
      <c r="O14" s="11" t="s">
        <v>25</v>
      </c>
      <c r="P14" s="11" t="s">
        <v>24</v>
      </c>
      <c r="Q14" s="37" t="str">
        <f t="shared" si="1"/>
        <v>P1,S5</v>
      </c>
    </row>
    <row r="15" spans="1:20" ht="271.5" customHeight="1">
      <c r="A15" s="36">
        <v>532</v>
      </c>
      <c r="B15" s="15" t="s">
        <v>48</v>
      </c>
      <c r="C15" s="15" t="s">
        <v>65</v>
      </c>
      <c r="D15" s="15" t="s">
        <v>57</v>
      </c>
      <c r="E15" s="14" t="s">
        <v>40</v>
      </c>
      <c r="F15" s="39" t="s">
        <v>149</v>
      </c>
      <c r="G15" s="39"/>
      <c r="H15" s="36" t="s">
        <v>38</v>
      </c>
      <c r="I15" s="11" t="s">
        <v>24</v>
      </c>
      <c r="J15" s="37" t="str">
        <f t="shared" si="0"/>
        <v>P2,S5</v>
      </c>
      <c r="K15" s="16" t="s">
        <v>100</v>
      </c>
      <c r="L15" s="31" t="s">
        <v>144</v>
      </c>
      <c r="M15" s="15"/>
      <c r="N15" s="17">
        <v>43191</v>
      </c>
      <c r="O15" s="11" t="s">
        <v>25</v>
      </c>
      <c r="P15" s="11" t="s">
        <v>37</v>
      </c>
      <c r="Q15" s="37" t="str">
        <f t="shared" si="1"/>
        <v>P1,S4</v>
      </c>
    </row>
    <row r="16" spans="1:20" ht="335.25" customHeight="1">
      <c r="A16" s="36">
        <v>533</v>
      </c>
      <c r="B16" s="15" t="s">
        <v>48</v>
      </c>
      <c r="C16" s="15" t="s">
        <v>65</v>
      </c>
      <c r="D16" s="15" t="s">
        <v>58</v>
      </c>
      <c r="E16" s="14" t="s">
        <v>40</v>
      </c>
      <c r="F16" s="39" t="s">
        <v>150</v>
      </c>
      <c r="G16" s="39"/>
      <c r="H16" s="36" t="s">
        <v>38</v>
      </c>
      <c r="I16" s="11" t="s">
        <v>24</v>
      </c>
      <c r="J16" s="37" t="str">
        <f t="shared" si="0"/>
        <v>P2,S5</v>
      </c>
      <c r="K16" s="16" t="s">
        <v>100</v>
      </c>
      <c r="L16" s="29" t="s">
        <v>145</v>
      </c>
      <c r="M16" s="15"/>
      <c r="N16" s="17">
        <v>43191</v>
      </c>
      <c r="O16" s="11" t="s">
        <v>25</v>
      </c>
      <c r="P16" s="11" t="s">
        <v>24</v>
      </c>
      <c r="Q16" s="37" t="str">
        <f t="shared" si="1"/>
        <v>P1,S5</v>
      </c>
    </row>
    <row r="17" spans="1:22" ht="358.5" customHeight="1">
      <c r="A17" s="36">
        <v>534</v>
      </c>
      <c r="B17" s="15" t="s">
        <v>48</v>
      </c>
      <c r="C17" s="15" t="s">
        <v>65</v>
      </c>
      <c r="D17" s="15" t="s">
        <v>59</v>
      </c>
      <c r="E17" s="14" t="s">
        <v>40</v>
      </c>
      <c r="F17" s="39" t="s">
        <v>150</v>
      </c>
      <c r="G17" s="39"/>
      <c r="H17" s="36" t="s">
        <v>38</v>
      </c>
      <c r="I17" s="11" t="s">
        <v>24</v>
      </c>
      <c r="J17" s="37" t="str">
        <f t="shared" si="0"/>
        <v>P2,S5</v>
      </c>
      <c r="K17" s="26" t="s">
        <v>101</v>
      </c>
      <c r="L17" s="31" t="s">
        <v>146</v>
      </c>
      <c r="M17" s="15"/>
      <c r="N17" s="17">
        <v>43191</v>
      </c>
      <c r="O17" s="11" t="s">
        <v>25</v>
      </c>
      <c r="P17" s="11" t="s">
        <v>24</v>
      </c>
      <c r="Q17" s="37" t="str">
        <f t="shared" si="1"/>
        <v>P1,S5</v>
      </c>
    </row>
    <row r="18" spans="1:22" ht="271.5" customHeight="1">
      <c r="A18" s="36">
        <v>535</v>
      </c>
      <c r="B18" s="15" t="s">
        <v>48</v>
      </c>
      <c r="C18" s="15" t="s">
        <v>66</v>
      </c>
      <c r="D18" s="15" t="s">
        <v>52</v>
      </c>
      <c r="E18" s="14" t="s">
        <v>40</v>
      </c>
      <c r="F18" s="39" t="s">
        <v>149</v>
      </c>
      <c r="G18" s="39"/>
      <c r="H18" s="36" t="s">
        <v>38</v>
      </c>
      <c r="I18" s="11" t="s">
        <v>24</v>
      </c>
      <c r="J18" s="37" t="str">
        <f t="shared" si="0"/>
        <v>P2,S5</v>
      </c>
      <c r="K18" s="16" t="s">
        <v>102</v>
      </c>
      <c r="L18" s="29" t="s">
        <v>148</v>
      </c>
      <c r="M18" s="15"/>
      <c r="N18" s="17">
        <v>43191</v>
      </c>
      <c r="O18" s="11" t="s">
        <v>25</v>
      </c>
      <c r="P18" s="11" t="s">
        <v>24</v>
      </c>
      <c r="Q18" s="37" t="str">
        <f t="shared" si="1"/>
        <v>P1,S5</v>
      </c>
    </row>
    <row r="19" spans="1:22" ht="324" customHeight="1">
      <c r="A19" s="36">
        <v>536</v>
      </c>
      <c r="B19" s="15" t="s">
        <v>48</v>
      </c>
      <c r="C19" s="15" t="s">
        <v>47</v>
      </c>
      <c r="D19" s="15" t="s">
        <v>53</v>
      </c>
      <c r="E19" s="14" t="s">
        <v>40</v>
      </c>
      <c r="F19" s="39" t="s">
        <v>154</v>
      </c>
      <c r="G19" s="39"/>
      <c r="H19" s="36" t="s">
        <v>38</v>
      </c>
      <c r="I19" s="11" t="s">
        <v>24</v>
      </c>
      <c r="J19" s="37" t="str">
        <f t="shared" si="0"/>
        <v>P2,S5</v>
      </c>
      <c r="K19" s="16" t="s">
        <v>102</v>
      </c>
      <c r="L19" s="29" t="s">
        <v>155</v>
      </c>
      <c r="M19" s="15"/>
      <c r="N19" s="17">
        <v>43191</v>
      </c>
      <c r="O19" s="11" t="s">
        <v>25</v>
      </c>
      <c r="P19" s="11" t="s">
        <v>24</v>
      </c>
      <c r="Q19" s="37" t="str">
        <f t="shared" si="1"/>
        <v>P1,S5</v>
      </c>
    </row>
    <row r="20" spans="1:22" ht="324" customHeight="1">
      <c r="A20" s="36">
        <v>537</v>
      </c>
      <c r="B20" s="15" t="s">
        <v>48</v>
      </c>
      <c r="C20" s="15" t="s">
        <v>65</v>
      </c>
      <c r="D20" s="15" t="s">
        <v>60</v>
      </c>
      <c r="E20" s="14" t="s">
        <v>90</v>
      </c>
      <c r="F20" s="39" t="s">
        <v>156</v>
      </c>
      <c r="G20" s="39"/>
      <c r="H20" s="36" t="s">
        <v>38</v>
      </c>
      <c r="I20" s="11" t="s">
        <v>24</v>
      </c>
      <c r="J20" s="37" t="str">
        <f t="shared" si="0"/>
        <v>P2,S5</v>
      </c>
      <c r="K20" s="26" t="s">
        <v>103</v>
      </c>
      <c r="L20" s="29" t="s">
        <v>157</v>
      </c>
      <c r="M20" s="15"/>
      <c r="N20" s="17">
        <v>43191</v>
      </c>
      <c r="O20" s="11" t="s">
        <v>25</v>
      </c>
      <c r="P20" s="11" t="s">
        <v>24</v>
      </c>
      <c r="Q20" s="37" t="str">
        <f t="shared" si="1"/>
        <v>P1,S5</v>
      </c>
    </row>
    <row r="21" spans="1:22" ht="313.5" customHeight="1">
      <c r="A21" s="36">
        <v>538</v>
      </c>
      <c r="B21" s="15" t="s">
        <v>48</v>
      </c>
      <c r="C21" s="15" t="s">
        <v>47</v>
      </c>
      <c r="D21" s="15" t="s">
        <v>41</v>
      </c>
      <c r="E21" s="14" t="s">
        <v>40</v>
      </c>
      <c r="F21" s="39" t="s">
        <v>187</v>
      </c>
      <c r="G21" s="39"/>
      <c r="H21" s="36" t="s">
        <v>38</v>
      </c>
      <c r="I21" s="11" t="s">
        <v>24</v>
      </c>
      <c r="J21" s="37" t="str">
        <f t="shared" si="0"/>
        <v>P2,S5</v>
      </c>
      <c r="K21" s="26" t="s">
        <v>104</v>
      </c>
      <c r="L21" s="29" t="s">
        <v>186</v>
      </c>
      <c r="M21" s="15"/>
      <c r="N21" s="17">
        <v>43191</v>
      </c>
      <c r="O21" s="11" t="s">
        <v>25</v>
      </c>
      <c r="P21" s="11" t="s">
        <v>24</v>
      </c>
      <c r="Q21" s="37" t="str">
        <f t="shared" si="1"/>
        <v>P1,S5</v>
      </c>
    </row>
    <row r="22" spans="1:22" ht="345" customHeight="1">
      <c r="A22" s="36">
        <v>539</v>
      </c>
      <c r="B22" s="15" t="s">
        <v>48</v>
      </c>
      <c r="C22" s="15" t="s">
        <v>65</v>
      </c>
      <c r="D22" s="15" t="s">
        <v>61</v>
      </c>
      <c r="E22" s="14" t="s">
        <v>40</v>
      </c>
      <c r="F22" s="39" t="s">
        <v>165</v>
      </c>
      <c r="G22" s="39"/>
      <c r="H22" s="36" t="s">
        <v>38</v>
      </c>
      <c r="I22" s="11" t="s">
        <v>24</v>
      </c>
      <c r="J22" s="37" t="str">
        <f t="shared" si="0"/>
        <v>P2,S5</v>
      </c>
      <c r="K22" s="16" t="s">
        <v>105</v>
      </c>
      <c r="L22" s="29" t="s">
        <v>164</v>
      </c>
      <c r="M22" s="15"/>
      <c r="N22" s="17">
        <v>43191</v>
      </c>
      <c r="O22" s="11" t="s">
        <v>25</v>
      </c>
      <c r="P22" s="11" t="s">
        <v>24</v>
      </c>
      <c r="Q22" s="37" t="str">
        <f t="shared" si="1"/>
        <v>P1,S5</v>
      </c>
    </row>
    <row r="23" spans="1:22" ht="369" customHeight="1">
      <c r="A23" s="36">
        <v>540</v>
      </c>
      <c r="B23" s="24" t="s">
        <v>48</v>
      </c>
      <c r="C23" s="24" t="s">
        <v>65</v>
      </c>
      <c r="D23" s="24" t="s">
        <v>62</v>
      </c>
      <c r="E23" s="18" t="s">
        <v>40</v>
      </c>
      <c r="F23" s="39" t="s">
        <v>166</v>
      </c>
      <c r="G23" s="39"/>
      <c r="H23" s="36" t="s">
        <v>38</v>
      </c>
      <c r="I23" s="11" t="s">
        <v>24</v>
      </c>
      <c r="J23" s="37" t="str">
        <f t="shared" si="0"/>
        <v>P2,S5</v>
      </c>
      <c r="K23" s="26" t="s">
        <v>106</v>
      </c>
      <c r="L23" s="31" t="s">
        <v>167</v>
      </c>
      <c r="M23" s="24"/>
      <c r="N23" s="17">
        <v>43191</v>
      </c>
      <c r="O23" s="11" t="s">
        <v>25</v>
      </c>
      <c r="P23" s="11" t="s">
        <v>24</v>
      </c>
      <c r="Q23" s="37" t="str">
        <f t="shared" si="1"/>
        <v>P1,S5</v>
      </c>
    </row>
    <row r="24" spans="1:22" s="4" customFormat="1" ht="342" customHeight="1">
      <c r="A24" s="36">
        <v>541</v>
      </c>
      <c r="B24" s="15" t="s">
        <v>48</v>
      </c>
      <c r="C24" s="15" t="s">
        <v>65</v>
      </c>
      <c r="D24" s="24" t="s">
        <v>175</v>
      </c>
      <c r="E24" s="14" t="s">
        <v>40</v>
      </c>
      <c r="F24" s="39" t="s">
        <v>168</v>
      </c>
      <c r="G24" s="39"/>
      <c r="H24" s="36" t="s">
        <v>38</v>
      </c>
      <c r="I24" s="11" t="s">
        <v>24</v>
      </c>
      <c r="J24" s="37" t="str">
        <f t="shared" si="0"/>
        <v>P2,S5</v>
      </c>
      <c r="K24" s="16" t="s">
        <v>134</v>
      </c>
      <c r="L24" s="31" t="s">
        <v>176</v>
      </c>
      <c r="M24" s="15"/>
      <c r="N24" s="17">
        <v>43191</v>
      </c>
      <c r="O24" s="11" t="s">
        <v>25</v>
      </c>
      <c r="P24" s="11" t="s">
        <v>24</v>
      </c>
      <c r="Q24" s="37" t="str">
        <f t="shared" si="1"/>
        <v>P1,S5</v>
      </c>
      <c r="R24" s="4" t="s">
        <v>18</v>
      </c>
      <c r="S24" s="4" t="s">
        <v>19</v>
      </c>
      <c r="T24" s="4" t="s">
        <v>20</v>
      </c>
      <c r="U24" s="4" t="s">
        <v>21</v>
      </c>
      <c r="V24" s="4" t="s">
        <v>22</v>
      </c>
    </row>
    <row r="25" spans="1:22" s="4" customFormat="1" ht="409.5" customHeight="1">
      <c r="A25" s="36">
        <v>542</v>
      </c>
      <c r="B25" s="15" t="s">
        <v>48</v>
      </c>
      <c r="C25" s="15" t="s">
        <v>65</v>
      </c>
      <c r="D25" s="15" t="s">
        <v>174</v>
      </c>
      <c r="E25" s="14" t="s">
        <v>40</v>
      </c>
      <c r="F25" s="39" t="s">
        <v>169</v>
      </c>
      <c r="G25" s="39"/>
      <c r="H25" s="36" t="s">
        <v>38</v>
      </c>
      <c r="I25" s="11" t="s">
        <v>24</v>
      </c>
      <c r="J25" s="37" t="str">
        <f t="shared" si="0"/>
        <v>P2,S5</v>
      </c>
      <c r="K25" s="16" t="s">
        <v>107</v>
      </c>
      <c r="L25" s="29" t="s">
        <v>173</v>
      </c>
      <c r="M25" s="15"/>
      <c r="N25" s="17">
        <v>43191</v>
      </c>
      <c r="O25" s="11" t="s">
        <v>25</v>
      </c>
      <c r="P25" s="11" t="s">
        <v>24</v>
      </c>
      <c r="Q25" s="37" t="str">
        <f t="shared" si="1"/>
        <v>P1,S5</v>
      </c>
      <c r="R25" s="4" t="s">
        <v>18</v>
      </c>
      <c r="S25" s="4" t="s">
        <v>19</v>
      </c>
      <c r="T25" s="4" t="s">
        <v>20</v>
      </c>
      <c r="U25" s="4" t="s">
        <v>21</v>
      </c>
      <c r="V25" s="4" t="s">
        <v>22</v>
      </c>
    </row>
    <row r="26" spans="1:22" ht="383.25" customHeight="1">
      <c r="A26" s="36">
        <v>543</v>
      </c>
      <c r="B26" s="24" t="s">
        <v>48</v>
      </c>
      <c r="C26" s="24" t="s">
        <v>65</v>
      </c>
      <c r="D26" s="24" t="s">
        <v>63</v>
      </c>
      <c r="E26" s="18" t="s">
        <v>40</v>
      </c>
      <c r="F26" s="39" t="s">
        <v>170</v>
      </c>
      <c r="G26" s="39"/>
      <c r="H26" s="36" t="s">
        <v>38</v>
      </c>
      <c r="I26" s="11" t="s">
        <v>24</v>
      </c>
      <c r="J26" s="37" t="str">
        <f t="shared" si="0"/>
        <v>P2,S5</v>
      </c>
      <c r="K26" s="26" t="s">
        <v>108</v>
      </c>
      <c r="L26" s="31" t="s">
        <v>171</v>
      </c>
      <c r="M26" s="24"/>
      <c r="N26" s="17">
        <v>43191</v>
      </c>
      <c r="O26" s="11" t="s">
        <v>25</v>
      </c>
      <c r="P26" s="11" t="s">
        <v>24</v>
      </c>
      <c r="Q26" s="37" t="str">
        <f t="shared" si="1"/>
        <v>P1,S5</v>
      </c>
    </row>
    <row r="27" spans="1:22" ht="408.75" customHeight="1">
      <c r="A27" s="36">
        <v>544</v>
      </c>
      <c r="B27" s="15" t="s">
        <v>48</v>
      </c>
      <c r="C27" s="15" t="s">
        <v>65</v>
      </c>
      <c r="D27" s="15" t="s">
        <v>179</v>
      </c>
      <c r="E27" s="14" t="s">
        <v>40</v>
      </c>
      <c r="F27" s="39" t="s">
        <v>181</v>
      </c>
      <c r="G27" s="39"/>
      <c r="H27" s="36" t="s">
        <v>38</v>
      </c>
      <c r="I27" s="11" t="s">
        <v>24</v>
      </c>
      <c r="J27" s="37" t="str">
        <f t="shared" si="0"/>
        <v>P2,S5</v>
      </c>
      <c r="K27" s="16" t="s">
        <v>109</v>
      </c>
      <c r="L27" s="29" t="s">
        <v>180</v>
      </c>
      <c r="M27" s="15"/>
      <c r="N27" s="17">
        <v>43191</v>
      </c>
      <c r="O27" s="11" t="s">
        <v>25</v>
      </c>
      <c r="P27" s="11" t="s">
        <v>24</v>
      </c>
      <c r="Q27" s="37" t="str">
        <f t="shared" si="1"/>
        <v>P1,S5</v>
      </c>
    </row>
    <row r="28" spans="1:22" ht="312.75" customHeight="1">
      <c r="A28" s="36">
        <v>545</v>
      </c>
      <c r="B28" s="15" t="s">
        <v>48</v>
      </c>
      <c r="C28" s="15" t="s">
        <v>65</v>
      </c>
      <c r="D28" s="15" t="s">
        <v>135</v>
      </c>
      <c r="E28" s="14" t="s">
        <v>78</v>
      </c>
      <c r="F28" s="39" t="s">
        <v>170</v>
      </c>
      <c r="G28" s="39"/>
      <c r="H28" s="36" t="s">
        <v>38</v>
      </c>
      <c r="I28" s="11" t="s">
        <v>24</v>
      </c>
      <c r="J28" s="37" t="str">
        <f t="shared" si="0"/>
        <v>P2,S5</v>
      </c>
      <c r="K28" s="16" t="s">
        <v>110</v>
      </c>
      <c r="L28" s="29" t="s">
        <v>172</v>
      </c>
      <c r="M28" s="15"/>
      <c r="N28" s="17">
        <v>43191</v>
      </c>
      <c r="O28" s="11" t="s">
        <v>25</v>
      </c>
      <c r="P28" s="11" t="s">
        <v>24</v>
      </c>
      <c r="Q28" s="37" t="str">
        <f t="shared" si="1"/>
        <v>P1,S5</v>
      </c>
    </row>
    <row r="29" spans="1:22" ht="318.75" customHeight="1">
      <c r="A29" s="36">
        <v>546</v>
      </c>
      <c r="B29" s="15" t="s">
        <v>48</v>
      </c>
      <c r="C29" s="15" t="s">
        <v>65</v>
      </c>
      <c r="D29" s="15" t="s">
        <v>54</v>
      </c>
      <c r="E29" s="14" t="s">
        <v>40</v>
      </c>
      <c r="F29" s="39" t="s">
        <v>177</v>
      </c>
      <c r="G29" s="39"/>
      <c r="H29" s="36" t="s">
        <v>38</v>
      </c>
      <c r="I29" s="11" t="s">
        <v>24</v>
      </c>
      <c r="J29" s="37" t="str">
        <f t="shared" si="0"/>
        <v>P2,S5</v>
      </c>
      <c r="K29" s="16" t="s">
        <v>111</v>
      </c>
      <c r="L29" s="29" t="s">
        <v>178</v>
      </c>
      <c r="M29" s="15"/>
      <c r="N29" s="17">
        <v>43191</v>
      </c>
      <c r="O29" s="11" t="s">
        <v>25</v>
      </c>
      <c r="P29" s="11" t="s">
        <v>24</v>
      </c>
      <c r="Q29" s="37" t="str">
        <f t="shared" si="1"/>
        <v>P1,S5</v>
      </c>
    </row>
    <row r="30" spans="1:22" ht="314.25" customHeight="1">
      <c r="A30" s="36">
        <v>547</v>
      </c>
      <c r="B30" s="15" t="s">
        <v>48</v>
      </c>
      <c r="C30" s="15" t="s">
        <v>64</v>
      </c>
      <c r="D30" s="15" t="s">
        <v>55</v>
      </c>
      <c r="E30" s="14" t="s">
        <v>40</v>
      </c>
      <c r="F30" s="39" t="s">
        <v>182</v>
      </c>
      <c r="G30" s="39"/>
      <c r="H30" s="36" t="s">
        <v>38</v>
      </c>
      <c r="I30" s="11" t="s">
        <v>24</v>
      </c>
      <c r="J30" s="37" t="str">
        <f t="shared" si="0"/>
        <v>P2,S5</v>
      </c>
      <c r="K30" s="16" t="s">
        <v>112</v>
      </c>
      <c r="L30" s="29" t="s">
        <v>183</v>
      </c>
      <c r="M30" s="15"/>
      <c r="N30" s="17">
        <v>43191</v>
      </c>
      <c r="O30" s="11" t="s">
        <v>25</v>
      </c>
      <c r="P30" s="11" t="s">
        <v>24</v>
      </c>
      <c r="Q30" s="37" t="str">
        <f t="shared" si="1"/>
        <v>P1,S5</v>
      </c>
    </row>
    <row r="31" spans="1:22" ht="357.75" customHeight="1">
      <c r="A31" s="36">
        <v>548</v>
      </c>
      <c r="B31" s="15" t="s">
        <v>48</v>
      </c>
      <c r="C31" s="15" t="s">
        <v>64</v>
      </c>
      <c r="D31" s="15" t="s">
        <v>80</v>
      </c>
      <c r="E31" s="14" t="s">
        <v>40</v>
      </c>
      <c r="F31" s="39" t="s">
        <v>184</v>
      </c>
      <c r="G31" s="39"/>
      <c r="H31" s="36" t="s">
        <v>38</v>
      </c>
      <c r="I31" s="11" t="s">
        <v>24</v>
      </c>
      <c r="J31" s="37" t="str">
        <f t="shared" si="0"/>
        <v>P2,S5</v>
      </c>
      <c r="K31" s="16" t="s">
        <v>113</v>
      </c>
      <c r="L31" s="29" t="s">
        <v>185</v>
      </c>
      <c r="M31" s="15"/>
      <c r="N31" s="17">
        <v>43191</v>
      </c>
      <c r="O31" s="11" t="s">
        <v>25</v>
      </c>
      <c r="P31" s="11" t="s">
        <v>24</v>
      </c>
      <c r="Q31" s="37" t="str">
        <f t="shared" si="1"/>
        <v>P1,S5</v>
      </c>
    </row>
    <row r="32" spans="1:22" ht="408.75" customHeight="1">
      <c r="A32" s="36">
        <v>549</v>
      </c>
      <c r="B32" s="24" t="s">
        <v>48</v>
      </c>
      <c r="C32" s="24" t="s">
        <v>70</v>
      </c>
      <c r="D32" s="24" t="s">
        <v>129</v>
      </c>
      <c r="E32" s="18" t="s">
        <v>40</v>
      </c>
      <c r="F32" s="39" t="s">
        <v>149</v>
      </c>
      <c r="G32" s="39"/>
      <c r="H32" s="36" t="s">
        <v>38</v>
      </c>
      <c r="I32" s="11" t="s">
        <v>24</v>
      </c>
      <c r="J32" s="37" t="str">
        <f t="shared" si="0"/>
        <v>P2,S5</v>
      </c>
      <c r="K32" s="26" t="s">
        <v>114</v>
      </c>
      <c r="L32" s="31" t="s">
        <v>199</v>
      </c>
      <c r="M32" s="24"/>
      <c r="N32" s="17">
        <v>43191</v>
      </c>
      <c r="O32" s="11" t="s">
        <v>25</v>
      </c>
      <c r="P32" s="11" t="s">
        <v>24</v>
      </c>
      <c r="Q32" s="37" t="str">
        <f t="shared" si="1"/>
        <v>P1,S5</v>
      </c>
    </row>
    <row r="33" spans="1:22" ht="374.25" customHeight="1">
      <c r="A33" s="36">
        <v>550</v>
      </c>
      <c r="B33" s="15" t="s">
        <v>48</v>
      </c>
      <c r="C33" s="15" t="s">
        <v>67</v>
      </c>
      <c r="D33" s="15" t="s">
        <v>71</v>
      </c>
      <c r="E33" s="14" t="s">
        <v>40</v>
      </c>
      <c r="F33" s="39" t="s">
        <v>149</v>
      </c>
      <c r="G33" s="39"/>
      <c r="H33" s="36" t="s">
        <v>38</v>
      </c>
      <c r="I33" s="11" t="s">
        <v>24</v>
      </c>
      <c r="J33" s="37" t="str">
        <f t="shared" si="0"/>
        <v>P2,S5</v>
      </c>
      <c r="K33" s="16" t="s">
        <v>115</v>
      </c>
      <c r="L33" s="29" t="s">
        <v>200</v>
      </c>
      <c r="M33" s="15"/>
      <c r="N33" s="17">
        <v>43191</v>
      </c>
      <c r="O33" s="11" t="s">
        <v>25</v>
      </c>
      <c r="P33" s="11" t="s">
        <v>24</v>
      </c>
      <c r="Q33" s="37" t="str">
        <f t="shared" si="1"/>
        <v>P1,S5</v>
      </c>
    </row>
    <row r="34" spans="1:22" ht="312.75" customHeight="1">
      <c r="A34" s="36">
        <v>551</v>
      </c>
      <c r="B34" s="15" t="s">
        <v>48</v>
      </c>
      <c r="C34" s="15" t="s">
        <v>67</v>
      </c>
      <c r="D34" s="15" t="s">
        <v>72</v>
      </c>
      <c r="E34" s="14" t="s">
        <v>40</v>
      </c>
      <c r="F34" s="39" t="s">
        <v>149</v>
      </c>
      <c r="G34" s="39"/>
      <c r="H34" s="36" t="s">
        <v>38</v>
      </c>
      <c r="I34" s="11" t="s">
        <v>24</v>
      </c>
      <c r="J34" s="37" t="str">
        <f t="shared" si="0"/>
        <v>P2,S5</v>
      </c>
      <c r="K34" s="16" t="s">
        <v>116</v>
      </c>
      <c r="L34" s="29" t="s">
        <v>201</v>
      </c>
      <c r="M34" s="15"/>
      <c r="N34" s="17">
        <v>43191</v>
      </c>
      <c r="O34" s="11" t="s">
        <v>25</v>
      </c>
      <c r="P34" s="11" t="s">
        <v>24</v>
      </c>
      <c r="Q34" s="37" t="str">
        <f t="shared" si="1"/>
        <v>P1,S5</v>
      </c>
    </row>
    <row r="35" spans="1:22" ht="408.75" customHeight="1">
      <c r="A35" s="36">
        <v>552</v>
      </c>
      <c r="B35" s="15" t="s">
        <v>48</v>
      </c>
      <c r="C35" s="15" t="s">
        <v>67</v>
      </c>
      <c r="D35" s="15" t="s">
        <v>73</v>
      </c>
      <c r="E35" s="14" t="s">
        <v>77</v>
      </c>
      <c r="F35" s="39" t="s">
        <v>202</v>
      </c>
      <c r="G35" s="39"/>
      <c r="H35" s="36" t="s">
        <v>38</v>
      </c>
      <c r="I35" s="11" t="s">
        <v>24</v>
      </c>
      <c r="J35" s="37" t="str">
        <f t="shared" si="0"/>
        <v>P2,S5</v>
      </c>
      <c r="K35" s="16" t="s">
        <v>117</v>
      </c>
      <c r="L35" s="29" t="s">
        <v>203</v>
      </c>
      <c r="M35" s="15"/>
      <c r="N35" s="17">
        <v>43191</v>
      </c>
      <c r="O35" s="11" t="s">
        <v>25</v>
      </c>
      <c r="P35" s="11" t="s">
        <v>24</v>
      </c>
      <c r="Q35" s="37" t="str">
        <f t="shared" si="1"/>
        <v>P1,S5</v>
      </c>
    </row>
    <row r="36" spans="1:22" ht="306.75" customHeight="1">
      <c r="A36" s="36">
        <v>553</v>
      </c>
      <c r="B36" s="15" t="s">
        <v>48</v>
      </c>
      <c r="C36" s="15" t="s">
        <v>67</v>
      </c>
      <c r="D36" s="15" t="s">
        <v>68</v>
      </c>
      <c r="E36" s="14" t="s">
        <v>40</v>
      </c>
      <c r="F36" s="39" t="s">
        <v>204</v>
      </c>
      <c r="G36" s="39"/>
      <c r="H36" s="36" t="s">
        <v>38</v>
      </c>
      <c r="I36" s="11" t="s">
        <v>24</v>
      </c>
      <c r="J36" s="37" t="str">
        <f t="shared" si="0"/>
        <v>P2,S5</v>
      </c>
      <c r="K36" s="16" t="s">
        <v>118</v>
      </c>
      <c r="L36" s="29" t="s">
        <v>205</v>
      </c>
      <c r="M36" s="15"/>
      <c r="N36" s="17">
        <v>43191</v>
      </c>
      <c r="O36" s="11" t="s">
        <v>25</v>
      </c>
      <c r="P36" s="11" t="s">
        <v>24</v>
      </c>
      <c r="Q36" s="37" t="str">
        <f t="shared" si="1"/>
        <v>P1,S5</v>
      </c>
    </row>
    <row r="37" spans="1:22" ht="348.75" customHeight="1">
      <c r="A37" s="36">
        <v>554</v>
      </c>
      <c r="B37" s="15" t="s">
        <v>48</v>
      </c>
      <c r="C37" s="15" t="s">
        <v>67</v>
      </c>
      <c r="D37" s="15" t="s">
        <v>69</v>
      </c>
      <c r="E37" s="14" t="s">
        <v>76</v>
      </c>
      <c r="F37" s="39" t="s">
        <v>204</v>
      </c>
      <c r="G37" s="39"/>
      <c r="H37" s="36" t="s">
        <v>38</v>
      </c>
      <c r="I37" s="11" t="s">
        <v>24</v>
      </c>
      <c r="J37" s="37" t="str">
        <f t="shared" si="0"/>
        <v>P2,S5</v>
      </c>
      <c r="K37" s="16" t="s">
        <v>119</v>
      </c>
      <c r="L37" s="29" t="s">
        <v>206</v>
      </c>
      <c r="M37" s="15"/>
      <c r="N37" s="17">
        <v>43191</v>
      </c>
      <c r="O37" s="11" t="s">
        <v>25</v>
      </c>
      <c r="P37" s="11" t="s">
        <v>24</v>
      </c>
      <c r="Q37" s="37" t="str">
        <f t="shared" si="1"/>
        <v>P1,S5</v>
      </c>
    </row>
    <row r="38" spans="1:22" ht="303.75" customHeight="1">
      <c r="A38" s="36">
        <v>555</v>
      </c>
      <c r="B38" s="15" t="s">
        <v>48</v>
      </c>
      <c r="C38" s="15" t="s">
        <v>67</v>
      </c>
      <c r="D38" s="15" t="s">
        <v>133</v>
      </c>
      <c r="E38" s="14" t="s">
        <v>75</v>
      </c>
      <c r="F38" s="39" t="s">
        <v>208</v>
      </c>
      <c r="G38" s="39"/>
      <c r="H38" s="36" t="s">
        <v>38</v>
      </c>
      <c r="I38" s="11" t="s">
        <v>24</v>
      </c>
      <c r="J38" s="37" t="str">
        <f t="shared" si="0"/>
        <v>P2,S5</v>
      </c>
      <c r="K38" s="16" t="s">
        <v>119</v>
      </c>
      <c r="L38" s="29" t="s">
        <v>207</v>
      </c>
      <c r="M38" s="15"/>
      <c r="N38" s="17">
        <v>43191</v>
      </c>
      <c r="O38" s="11" t="s">
        <v>25</v>
      </c>
      <c r="P38" s="11" t="s">
        <v>24</v>
      </c>
      <c r="Q38" s="37" t="str">
        <f t="shared" si="1"/>
        <v>P1,S5</v>
      </c>
    </row>
    <row r="39" spans="1:22" s="27" customFormat="1" ht="393.75" customHeight="1">
      <c r="A39" s="36">
        <v>556</v>
      </c>
      <c r="B39" s="24" t="s">
        <v>48</v>
      </c>
      <c r="C39" s="24" t="s">
        <v>67</v>
      </c>
      <c r="D39" s="24" t="s">
        <v>74</v>
      </c>
      <c r="E39" s="18" t="s">
        <v>39</v>
      </c>
      <c r="F39" s="39" t="s">
        <v>209</v>
      </c>
      <c r="G39" s="39"/>
      <c r="H39" s="11" t="s">
        <v>38</v>
      </c>
      <c r="I39" s="11" t="s">
        <v>26</v>
      </c>
      <c r="J39" s="37" t="str">
        <f t="shared" si="0"/>
        <v>P2,S3</v>
      </c>
      <c r="K39" s="26" t="s">
        <v>120</v>
      </c>
      <c r="L39" s="31" t="s">
        <v>210</v>
      </c>
      <c r="M39" s="24"/>
      <c r="N39" s="17">
        <v>43191</v>
      </c>
      <c r="O39" s="11" t="s">
        <v>25</v>
      </c>
      <c r="P39" s="11" t="s">
        <v>26</v>
      </c>
      <c r="Q39" s="37" t="str">
        <f t="shared" si="1"/>
        <v>P1,S3</v>
      </c>
      <c r="R39" s="1"/>
      <c r="S39" s="1"/>
      <c r="T39" s="1"/>
      <c r="U39" s="1"/>
      <c r="V39" s="1"/>
    </row>
    <row r="40" spans="1:22" ht="408.75" customHeight="1">
      <c r="A40" s="36">
        <v>557</v>
      </c>
      <c r="B40" s="12" t="s">
        <v>48</v>
      </c>
      <c r="C40" s="22" t="s">
        <v>88</v>
      </c>
      <c r="D40" s="22" t="s">
        <v>42</v>
      </c>
      <c r="E40" s="18" t="s">
        <v>40</v>
      </c>
      <c r="F40" s="38" t="s">
        <v>153</v>
      </c>
      <c r="G40" s="38"/>
      <c r="H40" s="36" t="s">
        <v>38</v>
      </c>
      <c r="I40" s="11" t="s">
        <v>24</v>
      </c>
      <c r="J40" s="37" t="str">
        <f t="shared" ref="J40:J43" si="2">CONCATENATE(H40,",",I40)</f>
        <v>P2,S5</v>
      </c>
      <c r="K40" s="16" t="s">
        <v>121</v>
      </c>
      <c r="L40" s="28" t="s">
        <v>161</v>
      </c>
      <c r="M40" s="15"/>
      <c r="N40" s="17">
        <v>43191</v>
      </c>
      <c r="O40" s="11" t="s">
        <v>25</v>
      </c>
      <c r="P40" s="11" t="s">
        <v>24</v>
      </c>
      <c r="Q40" s="37" t="str">
        <f t="shared" ref="Q40:Q43" si="3">CONCATENATE(O40,",",P40)</f>
        <v>P1,S5</v>
      </c>
    </row>
    <row r="41" spans="1:22" ht="393.75" customHeight="1">
      <c r="A41" s="36">
        <v>558</v>
      </c>
      <c r="B41" s="12" t="s">
        <v>48</v>
      </c>
      <c r="C41" s="13" t="s">
        <v>88</v>
      </c>
      <c r="D41" s="13" t="s">
        <v>43</v>
      </c>
      <c r="E41" s="14" t="s">
        <v>40</v>
      </c>
      <c r="F41" s="39" t="s">
        <v>163</v>
      </c>
      <c r="G41" s="39"/>
      <c r="H41" s="36" t="s">
        <v>38</v>
      </c>
      <c r="I41" s="11" t="s">
        <v>24</v>
      </c>
      <c r="J41" s="37" t="str">
        <f t="shared" si="2"/>
        <v>P2,S5</v>
      </c>
      <c r="K41" s="16" t="s">
        <v>121</v>
      </c>
      <c r="L41" s="28" t="s">
        <v>162</v>
      </c>
      <c r="M41" s="15"/>
      <c r="N41" s="17">
        <v>43191</v>
      </c>
      <c r="O41" s="11" t="s">
        <v>25</v>
      </c>
      <c r="P41" s="11" t="s">
        <v>24</v>
      </c>
      <c r="Q41" s="37" t="str">
        <f t="shared" si="3"/>
        <v>P1,S5</v>
      </c>
    </row>
    <row r="42" spans="1:22" ht="408.75" customHeight="1">
      <c r="A42" s="36">
        <v>559</v>
      </c>
      <c r="B42" s="12" t="s">
        <v>48</v>
      </c>
      <c r="C42" s="13" t="s">
        <v>47</v>
      </c>
      <c r="D42" s="13" t="s">
        <v>44</v>
      </c>
      <c r="E42" s="14" t="s">
        <v>40</v>
      </c>
      <c r="F42" s="39" t="s">
        <v>188</v>
      </c>
      <c r="G42" s="39"/>
      <c r="H42" s="36" t="s">
        <v>23</v>
      </c>
      <c r="I42" s="11" t="s">
        <v>24</v>
      </c>
      <c r="J42" s="37" t="str">
        <f t="shared" si="2"/>
        <v>P3,S5</v>
      </c>
      <c r="K42" s="16" t="s">
        <v>122</v>
      </c>
      <c r="L42" s="28" t="s">
        <v>189</v>
      </c>
      <c r="M42" s="15"/>
      <c r="N42" s="17">
        <v>43191</v>
      </c>
      <c r="O42" s="11" t="s">
        <v>25</v>
      </c>
      <c r="P42" s="11" t="s">
        <v>24</v>
      </c>
      <c r="Q42" s="37" t="str">
        <f t="shared" si="3"/>
        <v>P1,S5</v>
      </c>
    </row>
    <row r="43" spans="1:22" ht="345.75" customHeight="1">
      <c r="A43" s="36">
        <v>560</v>
      </c>
      <c r="B43" s="12" t="s">
        <v>48</v>
      </c>
      <c r="C43" s="13" t="s">
        <v>45</v>
      </c>
      <c r="D43" s="13" t="s">
        <v>46</v>
      </c>
      <c r="E43" s="14" t="s">
        <v>40</v>
      </c>
      <c r="F43" s="38" t="s">
        <v>211</v>
      </c>
      <c r="G43" s="38"/>
      <c r="H43" s="36" t="s">
        <v>38</v>
      </c>
      <c r="I43" s="11" t="s">
        <v>24</v>
      </c>
      <c r="J43" s="37" t="str">
        <f t="shared" si="2"/>
        <v>P2,S5</v>
      </c>
      <c r="K43" s="16" t="s">
        <v>123</v>
      </c>
      <c r="L43" s="28" t="s">
        <v>212</v>
      </c>
      <c r="M43" s="15"/>
      <c r="N43" s="17">
        <v>43191</v>
      </c>
      <c r="O43" s="11" t="s">
        <v>25</v>
      </c>
      <c r="P43" s="11" t="s">
        <v>24</v>
      </c>
      <c r="Q43" s="37" t="str">
        <f t="shared" si="3"/>
        <v>P1,S5</v>
      </c>
    </row>
    <row r="44" spans="1:22" s="33" customFormat="1" ht="409.5" customHeight="1">
      <c r="A44" s="36">
        <v>561</v>
      </c>
      <c r="B44" s="23" t="s">
        <v>48</v>
      </c>
      <c r="C44" s="22" t="s">
        <v>95</v>
      </c>
      <c r="D44" s="22" t="s">
        <v>219</v>
      </c>
      <c r="E44" s="18" t="s">
        <v>40</v>
      </c>
      <c r="F44" s="38" t="s">
        <v>217</v>
      </c>
      <c r="G44" s="38"/>
      <c r="H44" s="36" t="s">
        <v>38</v>
      </c>
      <c r="I44" s="11" t="s">
        <v>24</v>
      </c>
      <c r="J44" s="37" t="str">
        <f t="shared" ref="J44" si="4">CONCATENATE(H44,",",I44)</f>
        <v>P2,S5</v>
      </c>
      <c r="K44" s="26" t="s">
        <v>123</v>
      </c>
      <c r="L44" s="30" t="s">
        <v>218</v>
      </c>
      <c r="M44" s="24"/>
      <c r="N44" s="17">
        <v>43191</v>
      </c>
      <c r="O44" s="11" t="s">
        <v>25</v>
      </c>
      <c r="P44" s="11" t="s">
        <v>24</v>
      </c>
      <c r="Q44" s="37" t="str">
        <f t="shared" ref="Q44" si="5">CONCATENATE(O44,",",P44)</f>
        <v>P1,S5</v>
      </c>
      <c r="R44" s="1"/>
      <c r="S44" s="1"/>
      <c r="T44" s="1"/>
      <c r="U44" s="1"/>
      <c r="V44" s="1"/>
    </row>
    <row r="45" spans="1:22" ht="335.25" customHeight="1">
      <c r="A45" s="36">
        <v>562</v>
      </c>
      <c r="B45" s="12" t="s">
        <v>48</v>
      </c>
      <c r="C45" s="13" t="s">
        <v>47</v>
      </c>
      <c r="D45" s="13" t="s">
        <v>81</v>
      </c>
      <c r="E45" s="14" t="s">
        <v>40</v>
      </c>
      <c r="F45" s="38" t="s">
        <v>150</v>
      </c>
      <c r="G45" s="38"/>
      <c r="H45" s="36" t="s">
        <v>38</v>
      </c>
      <c r="I45" s="11" t="s">
        <v>24</v>
      </c>
      <c r="J45" s="37" t="str">
        <f t="shared" ref="J45:J51" si="6">CONCATENATE(H45,",",I45)</f>
        <v>P2,S5</v>
      </c>
      <c r="K45" s="16" t="s">
        <v>123</v>
      </c>
      <c r="L45" s="28" t="s">
        <v>190</v>
      </c>
      <c r="M45" s="15"/>
      <c r="N45" s="17">
        <v>43191</v>
      </c>
      <c r="O45" s="11" t="s">
        <v>25</v>
      </c>
      <c r="P45" s="11" t="s">
        <v>24</v>
      </c>
      <c r="Q45" s="37" t="str">
        <f t="shared" ref="Q45:Q51" si="7">CONCATENATE(O45,",",P45)</f>
        <v>P1,S5</v>
      </c>
    </row>
    <row r="46" spans="1:22" ht="351">
      <c r="A46" s="36">
        <v>563</v>
      </c>
      <c r="B46" s="12" t="s">
        <v>48</v>
      </c>
      <c r="C46" s="13" t="s">
        <v>47</v>
      </c>
      <c r="D46" s="13" t="s">
        <v>82</v>
      </c>
      <c r="E46" s="14" t="s">
        <v>40</v>
      </c>
      <c r="F46" s="38" t="s">
        <v>150</v>
      </c>
      <c r="G46" s="38"/>
      <c r="H46" s="36" t="s">
        <v>38</v>
      </c>
      <c r="I46" s="11" t="s">
        <v>26</v>
      </c>
      <c r="J46" s="37" t="str">
        <f t="shared" si="6"/>
        <v>P2,S3</v>
      </c>
      <c r="K46" s="16" t="s">
        <v>124</v>
      </c>
      <c r="L46" s="28" t="s">
        <v>191</v>
      </c>
      <c r="M46" s="15"/>
      <c r="N46" s="17">
        <v>43191</v>
      </c>
      <c r="O46" s="11" t="s">
        <v>25</v>
      </c>
      <c r="P46" s="11" t="s">
        <v>26</v>
      </c>
      <c r="Q46" s="37" t="str">
        <f t="shared" si="7"/>
        <v>P1,S3</v>
      </c>
    </row>
    <row r="47" spans="1:22" ht="312" customHeight="1">
      <c r="A47" s="36">
        <v>564</v>
      </c>
      <c r="B47" s="12" t="s">
        <v>48</v>
      </c>
      <c r="C47" s="13" t="s">
        <v>89</v>
      </c>
      <c r="D47" s="13" t="s">
        <v>83</v>
      </c>
      <c r="E47" s="14" t="s">
        <v>158</v>
      </c>
      <c r="F47" s="38" t="s">
        <v>159</v>
      </c>
      <c r="G47" s="38"/>
      <c r="H47" s="36" t="s">
        <v>38</v>
      </c>
      <c r="I47" s="11" t="s">
        <v>37</v>
      </c>
      <c r="J47" s="37" t="str">
        <f t="shared" si="6"/>
        <v>P2,S4</v>
      </c>
      <c r="K47" s="16" t="s">
        <v>125</v>
      </c>
      <c r="L47" s="28" t="s">
        <v>160</v>
      </c>
      <c r="M47" s="15"/>
      <c r="N47" s="17">
        <v>43191</v>
      </c>
      <c r="O47" s="11" t="s">
        <v>25</v>
      </c>
      <c r="P47" s="11" t="s">
        <v>37</v>
      </c>
      <c r="Q47" s="37" t="str">
        <f t="shared" si="7"/>
        <v>P1,S4</v>
      </c>
    </row>
    <row r="48" spans="1:22" ht="334.5" customHeight="1">
      <c r="A48" s="36">
        <v>565</v>
      </c>
      <c r="B48" s="12" t="s">
        <v>48</v>
      </c>
      <c r="C48" s="13" t="s">
        <v>47</v>
      </c>
      <c r="D48" s="13" t="s">
        <v>130</v>
      </c>
      <c r="E48" s="14" t="s">
        <v>194</v>
      </c>
      <c r="F48" s="38" t="s">
        <v>193</v>
      </c>
      <c r="G48" s="38"/>
      <c r="H48" s="36" t="s">
        <v>38</v>
      </c>
      <c r="I48" s="11" t="s">
        <v>37</v>
      </c>
      <c r="J48" s="37" t="str">
        <f t="shared" si="6"/>
        <v>P2,S4</v>
      </c>
      <c r="K48" s="26" t="s">
        <v>126</v>
      </c>
      <c r="L48" s="28" t="s">
        <v>192</v>
      </c>
      <c r="M48" s="15"/>
      <c r="N48" s="17">
        <v>43191</v>
      </c>
      <c r="O48" s="11" t="s">
        <v>25</v>
      </c>
      <c r="P48" s="11" t="s">
        <v>37</v>
      </c>
      <c r="Q48" s="37" t="str">
        <f t="shared" si="7"/>
        <v>P1,S4</v>
      </c>
    </row>
    <row r="49" spans="1:17" ht="351.75" customHeight="1">
      <c r="A49" s="36">
        <v>566</v>
      </c>
      <c r="B49" s="12" t="s">
        <v>48</v>
      </c>
      <c r="C49" s="13" t="s">
        <v>47</v>
      </c>
      <c r="D49" s="13" t="s">
        <v>84</v>
      </c>
      <c r="E49" s="14" t="s">
        <v>194</v>
      </c>
      <c r="F49" s="38" t="s">
        <v>195</v>
      </c>
      <c r="G49" s="38"/>
      <c r="H49" s="36" t="s">
        <v>38</v>
      </c>
      <c r="I49" s="11" t="s">
        <v>24</v>
      </c>
      <c r="J49" s="37" t="str">
        <f t="shared" si="6"/>
        <v>P2,S5</v>
      </c>
      <c r="K49" s="16" t="s">
        <v>127</v>
      </c>
      <c r="L49" s="28" t="s">
        <v>196</v>
      </c>
      <c r="M49" s="15"/>
      <c r="N49" s="17">
        <v>43191</v>
      </c>
      <c r="O49" s="11" t="s">
        <v>25</v>
      </c>
      <c r="P49" s="11" t="s">
        <v>24</v>
      </c>
      <c r="Q49" s="37" t="str">
        <f t="shared" si="7"/>
        <v>P1,S5</v>
      </c>
    </row>
    <row r="50" spans="1:17" ht="392.25" customHeight="1">
      <c r="A50" s="36">
        <v>567</v>
      </c>
      <c r="B50" s="12" t="s">
        <v>48</v>
      </c>
      <c r="C50" s="13" t="s">
        <v>86</v>
      </c>
      <c r="D50" s="13" t="s">
        <v>84</v>
      </c>
      <c r="E50" s="14" t="s">
        <v>40</v>
      </c>
      <c r="F50" s="38" t="s">
        <v>215</v>
      </c>
      <c r="G50" s="38"/>
      <c r="H50" s="36" t="s">
        <v>38</v>
      </c>
      <c r="I50" s="11" t="s">
        <v>24</v>
      </c>
      <c r="J50" s="37" t="str">
        <f t="shared" si="6"/>
        <v>P2,S5</v>
      </c>
      <c r="K50" s="16" t="s">
        <v>128</v>
      </c>
      <c r="L50" s="28" t="s">
        <v>216</v>
      </c>
      <c r="M50" s="15"/>
      <c r="N50" s="17">
        <v>43191</v>
      </c>
      <c r="O50" s="11" t="s">
        <v>25</v>
      </c>
      <c r="P50" s="11" t="s">
        <v>24</v>
      </c>
      <c r="Q50" s="37" t="str">
        <f t="shared" si="7"/>
        <v>P1,S5</v>
      </c>
    </row>
    <row r="51" spans="1:17" ht="409.5" customHeight="1">
      <c r="A51" s="36">
        <v>568</v>
      </c>
      <c r="B51" s="12" t="s">
        <v>48</v>
      </c>
      <c r="C51" s="13" t="s">
        <v>87</v>
      </c>
      <c r="D51" s="13" t="s">
        <v>84</v>
      </c>
      <c r="E51" s="14" t="s">
        <v>85</v>
      </c>
      <c r="F51" s="38" t="s">
        <v>213</v>
      </c>
      <c r="G51" s="38"/>
      <c r="H51" s="36" t="s">
        <v>38</v>
      </c>
      <c r="I51" s="11" t="s">
        <v>37</v>
      </c>
      <c r="J51" s="37" t="str">
        <f t="shared" si="6"/>
        <v>P2,S4</v>
      </c>
      <c r="K51" s="16" t="s">
        <v>128</v>
      </c>
      <c r="L51" s="28" t="s">
        <v>214</v>
      </c>
      <c r="M51" s="15"/>
      <c r="N51" s="17">
        <v>43191</v>
      </c>
      <c r="O51" s="11" t="s">
        <v>25</v>
      </c>
      <c r="P51" s="11" t="s">
        <v>37</v>
      </c>
      <c r="Q51" s="37" t="str">
        <f t="shared" si="7"/>
        <v>P1,S4</v>
      </c>
    </row>
    <row r="52" spans="1:17" ht="408.75" customHeight="1">
      <c r="A52" s="36">
        <v>569</v>
      </c>
      <c r="B52" s="12" t="s">
        <v>48</v>
      </c>
      <c r="C52" s="13" t="s">
        <v>91</v>
      </c>
      <c r="D52" s="13" t="s">
        <v>92</v>
      </c>
      <c r="E52" s="14" t="s">
        <v>131</v>
      </c>
      <c r="F52" s="40" t="s">
        <v>149</v>
      </c>
      <c r="G52" s="41"/>
      <c r="H52" s="11" t="s">
        <v>38</v>
      </c>
      <c r="I52" s="11" t="s">
        <v>37</v>
      </c>
      <c r="J52" s="37" t="str">
        <f t="shared" ref="J52" si="8">CONCATENATE(H52,",",I52)</f>
        <v>P2,S4</v>
      </c>
      <c r="K52" s="16" t="s">
        <v>93</v>
      </c>
      <c r="L52" s="28" t="s">
        <v>136</v>
      </c>
      <c r="M52" s="15"/>
      <c r="N52" s="17">
        <v>43191</v>
      </c>
      <c r="O52" s="11" t="s">
        <v>25</v>
      </c>
      <c r="P52" s="11" t="s">
        <v>24</v>
      </c>
      <c r="Q52" s="37" t="str">
        <f t="shared" ref="Q52" si="9">CONCATENATE(O52,",",P52)</f>
        <v>P1,S5</v>
      </c>
    </row>
    <row r="53" spans="1:17" ht="314.25">
      <c r="A53" s="36">
        <v>570</v>
      </c>
      <c r="B53" s="22" t="s">
        <v>48</v>
      </c>
      <c r="C53" s="22" t="s">
        <v>47</v>
      </c>
      <c r="D53" s="24" t="s">
        <v>94</v>
      </c>
      <c r="E53" s="14" t="s">
        <v>79</v>
      </c>
      <c r="F53" s="39" t="s">
        <v>149</v>
      </c>
      <c r="G53" s="39"/>
      <c r="H53" s="11" t="s">
        <v>38</v>
      </c>
      <c r="I53" s="11" t="s">
        <v>24</v>
      </c>
      <c r="J53" s="37" t="str">
        <f t="shared" ref="J53" si="10">CONCATENATE(H53,",",I53)</f>
        <v>P2,S5</v>
      </c>
      <c r="K53" s="26" t="s">
        <v>198</v>
      </c>
      <c r="L53" s="30" t="s">
        <v>197</v>
      </c>
      <c r="M53" s="25"/>
      <c r="N53" s="17">
        <v>43191</v>
      </c>
      <c r="O53" s="11" t="s">
        <v>25</v>
      </c>
      <c r="P53" s="11" t="s">
        <v>37</v>
      </c>
      <c r="Q53" s="37" t="str">
        <f t="shared" ref="Q53" si="11">CONCATENATE(O53,",",P53)</f>
        <v>P1,S4</v>
      </c>
    </row>
    <row r="1046659" spans="5:5">
      <c r="E1046659" s="14"/>
    </row>
  </sheetData>
  <autoFilter ref="A8:Q53" xr:uid="{00000000-0009-0000-0000-000000000000}">
    <filterColumn colId="5" showButton="0"/>
  </autoFilter>
  <mergeCells count="80">
    <mergeCell ref="F10:G10"/>
    <mergeCell ref="F21:G21"/>
    <mergeCell ref="F22:G22"/>
    <mergeCell ref="F23:G23"/>
    <mergeCell ref="F53:G53"/>
    <mergeCell ref="F44:G44"/>
    <mergeCell ref="F24:G24"/>
    <mergeCell ref="F32:G32"/>
    <mergeCell ref="F33:G33"/>
    <mergeCell ref="F34:G34"/>
    <mergeCell ref="F39:G39"/>
    <mergeCell ref="F25:G25"/>
    <mergeCell ref="F26:G26"/>
    <mergeCell ref="F27:G27"/>
    <mergeCell ref="F28:G28"/>
    <mergeCell ref="F36:G36"/>
    <mergeCell ref="F11:G11"/>
    <mergeCell ref="F12:G12"/>
    <mergeCell ref="F13:G13"/>
    <mergeCell ref="F14:G14"/>
    <mergeCell ref="F15:G15"/>
    <mergeCell ref="F16:G16"/>
    <mergeCell ref="F17:G17"/>
    <mergeCell ref="F18:G18"/>
    <mergeCell ref="F19:G19"/>
    <mergeCell ref="F20:G20"/>
    <mergeCell ref="F6:Q6"/>
    <mergeCell ref="M8:M9"/>
    <mergeCell ref="N8:N9"/>
    <mergeCell ref="J8:J9"/>
    <mergeCell ref="K8:K9"/>
    <mergeCell ref="L8:L9"/>
    <mergeCell ref="H8:H9"/>
    <mergeCell ref="I8:I9"/>
    <mergeCell ref="F8:G9"/>
    <mergeCell ref="H7:J7"/>
    <mergeCell ref="K7:N7"/>
    <mergeCell ref="O8:O9"/>
    <mergeCell ref="P8:P9"/>
    <mergeCell ref="Q8:Q9"/>
    <mergeCell ref="O7:Q7"/>
    <mergeCell ref="A1:B3"/>
    <mergeCell ref="A6:B6"/>
    <mergeCell ref="A7:G7"/>
    <mergeCell ref="C1:M1"/>
    <mergeCell ref="A4:B5"/>
    <mergeCell ref="J4:K4"/>
    <mergeCell ref="M4:Q4"/>
    <mergeCell ref="J5:K5"/>
    <mergeCell ref="M5:Q5"/>
    <mergeCell ref="N1:Q1"/>
    <mergeCell ref="N2:Q2"/>
    <mergeCell ref="N3:Q3"/>
    <mergeCell ref="C3:M3"/>
    <mergeCell ref="C2:M2"/>
    <mergeCell ref="G4:I4"/>
    <mergeCell ref="G5:I5"/>
    <mergeCell ref="A8:A9"/>
    <mergeCell ref="C8:C9"/>
    <mergeCell ref="B8:B9"/>
    <mergeCell ref="D8:D9"/>
    <mergeCell ref="E8:E9"/>
    <mergeCell ref="F38:G38"/>
    <mergeCell ref="F29:G29"/>
    <mergeCell ref="F30:G30"/>
    <mergeCell ref="F31:G31"/>
    <mergeCell ref="F35:G35"/>
    <mergeCell ref="F37:G37"/>
    <mergeCell ref="F40:G40"/>
    <mergeCell ref="F41:G41"/>
    <mergeCell ref="F42:G42"/>
    <mergeCell ref="F43:G43"/>
    <mergeCell ref="F52:G52"/>
    <mergeCell ref="F45:G45"/>
    <mergeCell ref="F46:G46"/>
    <mergeCell ref="F47:G47"/>
    <mergeCell ref="F48:G48"/>
    <mergeCell ref="F49:G49"/>
    <mergeCell ref="F50:G50"/>
    <mergeCell ref="F51:G51"/>
  </mergeCells>
  <conditionalFormatting sqref="J1:J5 Q1:Q5 J7:J1048576 Q7:Q1048576">
    <cfRule type="cellIs" dxfId="33" priority="36978" operator="equal">
      <formula>"P5,S5"</formula>
    </cfRule>
    <cfRule type="cellIs" dxfId="32" priority="36979" operator="equal">
      <formula>"P5,S4"</formula>
    </cfRule>
    <cfRule type="cellIs" dxfId="31" priority="36980" operator="equal">
      <formula>"P5,S3"</formula>
    </cfRule>
    <cfRule type="cellIs" dxfId="30" priority="36981" operator="equal">
      <formula>"P4,S5"</formula>
    </cfRule>
    <cfRule type="cellIs" dxfId="29" priority="36982" operator="equal">
      <formula>"P4,S4"</formula>
    </cfRule>
    <cfRule type="cellIs" dxfId="28" priority="36983" operator="equal">
      <formula>"P3,S5"</formula>
    </cfRule>
    <cfRule type="cellIs" dxfId="27" priority="36984" operator="equal">
      <formula>"P3,S4"</formula>
    </cfRule>
    <cfRule type="cellIs" dxfId="26" priority="36985" operator="equal">
      <formula>"P2,S5"</formula>
    </cfRule>
    <cfRule type="cellIs" dxfId="25" priority="36986" operator="equal">
      <formula>"P5,S2"</formula>
    </cfRule>
    <cfRule type="cellIs" dxfId="24" priority="36987" operator="equal">
      <formula>"P4,S3"</formula>
    </cfRule>
    <cfRule type="cellIs" dxfId="23" priority="36988" operator="equal">
      <formula>"P4,S2"</formula>
    </cfRule>
    <cfRule type="cellIs" dxfId="22" priority="36989" operator="equal">
      <formula>"P3,S3"</formula>
    </cfRule>
    <cfRule type="cellIs" dxfId="21" priority="36990" operator="equal">
      <formula>"P3,S2"</formula>
    </cfRule>
    <cfRule type="cellIs" dxfId="20" priority="36991" operator="equal">
      <formula>"P2,S4"</formula>
    </cfRule>
    <cfRule type="cellIs" dxfId="19" priority="36992" operator="equal">
      <formula>"P2,S3"</formula>
    </cfRule>
    <cfRule type="cellIs" dxfId="18" priority="36993" operator="equal">
      <formula>"P4,S1"</formula>
    </cfRule>
    <cfRule type="cellIs" dxfId="17" priority="36994" operator="equal">
      <formula>"P5,S1"</formula>
    </cfRule>
    <cfRule type="cellIs" dxfId="16" priority="36995" operator="equal">
      <formula>"P4,S1"</formula>
    </cfRule>
    <cfRule type="cellIs" dxfId="15" priority="36996" operator="equal">
      <formula>"P3,S1"</formula>
    </cfRule>
    <cfRule type="cellIs" dxfId="14" priority="36997" operator="equal">
      <formula>"P2,S2"</formula>
    </cfRule>
    <cfRule type="cellIs" dxfId="13" priority="36998" operator="equal">
      <formula>"P2,S1"</formula>
    </cfRule>
    <cfRule type="cellIs" dxfId="12" priority="36999" operator="equal">
      <formula>"P1,S5"</formula>
    </cfRule>
    <cfRule type="cellIs" dxfId="11" priority="37000" operator="equal">
      <formula>"P1,S4"</formula>
    </cfRule>
    <cfRule type="cellIs" dxfId="10" priority="37001" operator="equal">
      <formula>"P1,S3"</formula>
    </cfRule>
    <cfRule type="cellIs" dxfId="9" priority="37002" operator="equal">
      <formula>"P1,S2"</formula>
    </cfRule>
    <cfRule type="cellIs" dxfId="8" priority="37004" operator="equal">
      <formula>"P5,S5"</formula>
    </cfRule>
    <cfRule type="cellIs" dxfId="7" priority="37005" operator="equal">
      <formula>"P1,S1"</formula>
    </cfRule>
    <cfRule type="cellIs" dxfId="6" priority="37006" operator="equal">
      <formula>"P3,S3"</formula>
    </cfRule>
  </conditionalFormatting>
  <conditionalFormatting sqref="J10:J53 Q10:Q53">
    <cfRule type="cellIs" dxfId="5" priority="13976" operator="equal">
      <formula>"P3,S3"</formula>
    </cfRule>
    <cfRule type="cellIs" dxfId="4" priority="13977" operator="equal">
      <formula>"P3.S3"</formula>
    </cfRule>
    <cfRule type="cellIs" dxfId="3" priority="13978" operator="equal">
      <formula>"P3.S3"</formula>
    </cfRule>
  </conditionalFormatting>
  <conditionalFormatting sqref="J10:J53 Q10:Q53">
    <cfRule type="cellIs" dxfId="2" priority="37181" operator="equal">
      <formula>#REF!</formula>
    </cfRule>
  </conditionalFormatting>
  <conditionalFormatting sqref="Q10:Q53">
    <cfRule type="cellIs" dxfId="1" priority="37183" operator="equal">
      <formula>#REF!&amp;#REF!</formula>
    </cfRule>
    <cfRule type="cellIs" dxfId="0" priority="37184" operator="equal">
      <formula>#REF!&amp;#REF!&amp;#REF!</formula>
    </cfRule>
  </conditionalFormatting>
  <printOptions horizontalCentered="1"/>
  <pageMargins left="0.23622047244094491" right="0.23622047244094491" top="0.74803149606299213" bottom="0.74803149606299213" header="0.31496062992125984" footer="0.31496062992125984"/>
  <pageSetup paperSize="8" scale="17" firstPageNumber="9" fitToHeight="0" orientation="landscape" r:id="rId1"/>
  <headerFooter scaleWithDoc="0">
    <oddFooter>&amp;C&amp;8&amp;P/&amp;N</oddFooter>
  </headerFooter>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RİSK DEĞERLENDİRME</vt:lpstr>
      <vt:lpstr>RİSK DEĞERLENDİRME!Yazdırma_Alanı</vt:lpstr>
      <vt:lpstr>RİSK DEĞERLENDİRME!Yazdırma_Başlıkları</vt:lpstr>
    </vt:vector>
  </TitlesOfParts>
  <Company>DETAM Dan. Eğt. Tek. Arş. Müh. Ltd. Şti.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dnsm 2</dc:creator>
  <cp:lastModifiedBy>pc</cp:lastModifiedBy>
  <cp:lastPrinted>2018-02-09T13:32:51Z</cp:lastPrinted>
  <dcterms:created xsi:type="dcterms:W3CDTF">2010-06-02T14:10:36Z</dcterms:created>
  <dcterms:modified xsi:type="dcterms:W3CDTF">2020-08-21T08:10:15Z</dcterms:modified>
</cp:coreProperties>
</file>